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truja jaka i slaba" sheetId="2" r:id="rId1"/>
    <sheet name="TROŠKOVNIK vanjska struja" sheetId="3" r:id="rId2"/>
  </sheets>
  <definedNames>
    <definedName name="_xlnm.Print_Area" localSheetId="0">'Struja jaka i slaba'!$A$1:$F$199</definedName>
    <definedName name="_xlnm.Print_Area" localSheetId="1">'TROŠKOVNIK vanjska struja'!$A$1:$F$78</definedName>
    <definedName name="_xlnm.Print_Titles" localSheetId="0">'Struja jaka i slaba'!$4:$4</definedName>
    <definedName name="_xlnm.Print_Titles" localSheetId="1">'TROŠKOVNIK vanjska struja'!$1:$2</definedName>
    <definedName name="А4">#REF!</definedName>
  </definedNames>
  <calcPr calcId="162913" calcMode="autoNoTable"/>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98" i="2" l="1"/>
  <c r="C197" i="2"/>
  <c r="C196" i="2"/>
  <c r="C194" i="2"/>
  <c r="C193" i="2"/>
  <c r="C192" i="2"/>
  <c r="C191" i="2"/>
  <c r="C190" i="2"/>
  <c r="C189" i="2"/>
  <c r="C188" i="2"/>
  <c r="C187" i="2"/>
  <c r="C186" i="2"/>
  <c r="C185" i="2"/>
  <c r="C184" i="2"/>
  <c r="F176" i="2"/>
  <c r="F179" i="2"/>
  <c r="E75" i="3"/>
  <c r="F31" i="3"/>
  <c r="F100" i="2"/>
  <c r="F27" i="2" l="1"/>
  <c r="F26" i="2"/>
  <c r="F25" i="2"/>
  <c r="F24" i="2"/>
  <c r="F23" i="2"/>
  <c r="F22" i="2"/>
  <c r="F21" i="2"/>
  <c r="F20" i="2"/>
  <c r="F18" i="2"/>
  <c r="F12" i="2"/>
  <c r="F13" i="2"/>
  <c r="F14" i="2"/>
  <c r="F11" i="2"/>
  <c r="F64" i="3" l="1"/>
  <c r="F65" i="3" s="1"/>
  <c r="F73" i="3" s="1"/>
  <c r="F62" i="3"/>
  <c r="F57" i="3"/>
  <c r="F58" i="3" s="1"/>
  <c r="F71" i="3" s="1"/>
  <c r="D46" i="3"/>
  <c r="F46" i="3" s="1"/>
  <c r="D45" i="3"/>
  <c r="F45" i="3" s="1"/>
  <c r="F44" i="3"/>
  <c r="F43" i="3"/>
  <c r="F42" i="3"/>
  <c r="F41" i="3"/>
  <c r="D40" i="3"/>
  <c r="F40" i="3" s="1"/>
  <c r="D39" i="3"/>
  <c r="F39" i="3" s="1"/>
  <c r="D38" i="3"/>
  <c r="F38" i="3" s="1"/>
  <c r="F37" i="3"/>
  <c r="F36" i="3"/>
  <c r="F35" i="3"/>
  <c r="F34" i="3"/>
  <c r="F30" i="3"/>
  <c r="F29" i="3"/>
  <c r="F28" i="3"/>
  <c r="F27" i="3"/>
  <c r="F26" i="3"/>
  <c r="F25" i="3"/>
  <c r="F24" i="3"/>
  <c r="F23" i="3"/>
  <c r="F22" i="3"/>
  <c r="F21" i="3"/>
  <c r="F20" i="3"/>
  <c r="F19" i="3"/>
  <c r="F18" i="3"/>
  <c r="F17" i="3"/>
  <c r="F16" i="3"/>
  <c r="F15" i="3"/>
  <c r="F14" i="3"/>
  <c r="F13" i="3"/>
  <c r="F175" i="2"/>
  <c r="F174" i="2"/>
  <c r="F173" i="2"/>
  <c r="F172" i="2"/>
  <c r="F171" i="2"/>
  <c r="F170" i="2"/>
  <c r="F169" i="2"/>
  <c r="F166" i="2"/>
  <c r="F165" i="2"/>
  <c r="F164" i="2"/>
  <c r="F163" i="2"/>
  <c r="F162" i="2"/>
  <c r="F161" i="2"/>
  <c r="F159" i="2"/>
  <c r="F158" i="2"/>
  <c r="F156" i="2"/>
  <c r="F155" i="2"/>
  <c r="F153" i="2"/>
  <c r="F151" i="2"/>
  <c r="F147" i="2"/>
  <c r="F146" i="2"/>
  <c r="F145" i="2"/>
  <c r="F144" i="2"/>
  <c r="F143" i="2"/>
  <c r="F142" i="2"/>
  <c r="F141" i="2"/>
  <c r="F138" i="2"/>
  <c r="F137" i="2"/>
  <c r="F136" i="2"/>
  <c r="F135" i="2"/>
  <c r="F134" i="2"/>
  <c r="F133" i="2"/>
  <c r="F132" i="2"/>
  <c r="F131" i="2"/>
  <c r="F130" i="2"/>
  <c r="F126" i="2"/>
  <c r="F127" i="2" s="1"/>
  <c r="F123" i="2"/>
  <c r="F188" i="2" s="1"/>
  <c r="F118" i="2"/>
  <c r="F117" i="2"/>
  <c r="F116" i="2"/>
  <c r="F115" i="2"/>
  <c r="F111" i="2"/>
  <c r="F110" i="2"/>
  <c r="F109" i="2"/>
  <c r="F108" i="2"/>
  <c r="F107" i="2"/>
  <c r="F106" i="2"/>
  <c r="F105" i="2"/>
  <c r="F104" i="2"/>
  <c r="F103" i="2"/>
  <c r="F99" i="2"/>
  <c r="F98" i="2"/>
  <c r="F97" i="2"/>
  <c r="F94" i="2"/>
  <c r="F93" i="2"/>
  <c r="F91" i="2"/>
  <c r="F90" i="2"/>
  <c r="F89" i="2"/>
  <c r="F88" i="2"/>
  <c r="F87" i="2"/>
  <c r="F86" i="2"/>
  <c r="F85" i="2"/>
  <c r="F84" i="2"/>
  <c r="F83" i="2"/>
  <c r="F82" i="2"/>
  <c r="F81" i="2"/>
  <c r="F80" i="2"/>
  <c r="F79" i="2"/>
  <c r="F78" i="2"/>
  <c r="F77" i="2"/>
  <c r="F76" i="2"/>
  <c r="F71" i="2"/>
  <c r="F70" i="2"/>
  <c r="F69" i="2"/>
  <c r="F66" i="2"/>
  <c r="F65" i="2"/>
  <c r="F64" i="2"/>
  <c r="F63" i="2"/>
  <c r="F62" i="2"/>
  <c r="F61" i="2"/>
  <c r="F60" i="2"/>
  <c r="F59" i="2"/>
  <c r="F58" i="2"/>
  <c r="F56" i="2"/>
  <c r="F55" i="2"/>
  <c r="F54" i="2"/>
  <c r="F53" i="2"/>
  <c r="F52" i="2"/>
  <c r="F40" i="2"/>
  <c r="F39" i="2"/>
  <c r="F38" i="2"/>
  <c r="F37" i="2"/>
  <c r="F36" i="2"/>
  <c r="F35" i="2"/>
  <c r="F34" i="2"/>
  <c r="F31" i="2"/>
  <c r="F19" i="2"/>
  <c r="F17" i="2"/>
  <c r="F28" i="2" s="1"/>
  <c r="F184" i="2" l="1"/>
  <c r="F50" i="3"/>
  <c r="F47" i="3"/>
  <c r="F51" i="3" s="1"/>
  <c r="F52" i="3" s="1"/>
  <c r="F69" i="3" s="1"/>
  <c r="F148" i="2"/>
  <c r="F191" i="2" s="1"/>
  <c r="F167" i="2"/>
  <c r="F192" i="2" s="1"/>
  <c r="F139" i="2"/>
  <c r="F190" i="2" s="1"/>
  <c r="F41" i="2"/>
  <c r="F185" i="2" s="1"/>
  <c r="F119" i="2"/>
  <c r="F187" i="2" s="1"/>
  <c r="F193" i="2"/>
  <c r="F186" i="2"/>
  <c r="F113" i="2"/>
  <c r="F194" i="2"/>
  <c r="F189" i="2"/>
  <c r="F196" i="2" l="1"/>
  <c r="F197" i="2" s="1"/>
  <c r="F198" i="2" s="1"/>
  <c r="E76" i="3"/>
  <c r="E77" i="3" s="1"/>
</calcChain>
</file>

<file path=xl/sharedStrings.xml><?xml version="1.0" encoding="utf-8"?>
<sst xmlns="http://schemas.openxmlformats.org/spreadsheetml/2006/main" count="604" uniqueCount="304">
  <si>
    <t>Poz.</t>
  </si>
  <si>
    <t>Opis</t>
  </si>
  <si>
    <t>Jed. 
mjere</t>
  </si>
  <si>
    <t>Kol.</t>
  </si>
  <si>
    <t>OPŠTE NAPOMENE</t>
  </si>
  <si>
    <t>Ovim predmjerom i predračunom predviđa se isporuka svog materijala navedenog u pozicijama i svog sitnog nespecificiranog materijala potrebnog za kompletnu izradu, ugrađivanje, kako je to  navedeno u pojedinim pozicijama, ispitivanje i puštanje u ispravan rad, kao i dovođenje u ispravno (prvobitno) stanje svih oštećenih mjesta na već izvedenim radovima i konstrukcijama.</t>
  </si>
  <si>
    <t>U cijenu se uračunava cijena svog navedenog materijala u pozicijama i cijena montažnog nespecificiranog materijala, cijena radne snage i svi porezi i doprinosi na materijal i rad. Cijena uključuje i izradu sve eventualno potrebne radioničke dokumentacije, ispitivanje i puštanje u rad svih elemenata instalacija navedenih u pozicijama.</t>
  </si>
  <si>
    <t xml:space="preserve">5.1
</t>
  </si>
  <si>
    <t>KABLOVI, CIJEVI</t>
  </si>
  <si>
    <t>Isporuka i polaganje  instalacionih kablova. Kablovi se polažu p/ž u pvc cijevima i po konstrukciji objekta. Kablovi se polažu i u PNT cijevi u rigips zidove. Pozicije obuhvataju isporuku, transport, skladištenje na gradilištu, polaganje kablova, izradu kablovskih završetaka i povezivanje, ispitivanje, puštanje pod napon i garantni rok prema ugovoru sa Investitorom.</t>
  </si>
  <si>
    <t>NAPOJNI KABLOVI</t>
  </si>
  <si>
    <t>-</t>
  </si>
  <si>
    <t>Kabal tipa PP00 4x16mm2 za napajanje MRO.  Kabal se polaže od postojeće NN mreže do MRO(prema UTU). Kabal se postavlja u plastičnu cijev  u zemlju od NN mreže do MRO.  Pozicijom je obuhvaćena nabavka i polaganje kablova.</t>
  </si>
  <si>
    <t>m</t>
  </si>
  <si>
    <t>Kabal tipa PP00 5x16mm2 za napajanje RO-pumpa.  Kabal se polaže od MRO do RO-pumpa. Kabal se postavlja u plastičnu cijev do RO-pumpa.  Pozicijom je obuhvaćena nabavka i polaganje kablova.</t>
  </si>
  <si>
    <r>
      <t>Kabal tipa PP00 5x6mm</t>
    </r>
    <r>
      <rPr>
        <vertAlign val="superscript"/>
        <sz val="11"/>
        <rFont val="Arial"/>
        <family val="2"/>
      </rPr>
      <t xml:space="preserve">2 </t>
    </r>
    <r>
      <rPr>
        <sz val="11"/>
        <rFont val="Arial"/>
        <family val="2"/>
      </rPr>
      <t>za vezu agregat - RO pumpa. Kabal se polaže kroz pod, u unaprijed položene PVC cijevi. Pozicijom je obuhvaćena nabavka i polaganje kablova i cevi.</t>
    </r>
  </si>
  <si>
    <t>Kabal tipa PP00 7x 1,5mm2 za napajanje automata. Kabal se polaže u PVC cijevi 50 mm od Ropumpa do automata za gorivo. Kabal preporučen od proizvođača automata za punjenje goriva. Pozicijom je obuhvaćena nabavka i polaganje kablova i cevi.</t>
  </si>
  <si>
    <t>INSTALACIONI KABLOVI I PVC CEVI</t>
  </si>
  <si>
    <t>Kablovi su sledećih dimenzija:</t>
  </si>
  <si>
    <t>Kabal tipa PP-Y 5x4 mm2 za napajanje trofaznih utičnica. Kabal se polaže u rebraste   cevi Ф 25 po konstrukciji objekta prema setovima utičnica. Pozicijom je obuhvaćena nabavka i polaganje kablova i cevi.</t>
  </si>
  <si>
    <r>
      <t>Kabal tipa PP00 5x2,5mm</t>
    </r>
    <r>
      <rPr>
        <vertAlign val="superscript"/>
        <sz val="11"/>
        <rFont val="Arial"/>
        <family val="2"/>
      </rPr>
      <t xml:space="preserve">2 </t>
    </r>
    <r>
      <rPr>
        <sz val="11"/>
        <rFont val="Arial"/>
        <family val="2"/>
      </rPr>
      <t>za napajanje vanjskih klima jedinica na krovu objekta. Kabal se polaže kroz spu[teni strop u pvc cijevima. Pozicijom je obuhvaćena nabavka i polaganje kablova i cevi.</t>
    </r>
  </si>
  <si>
    <t>Kabal tipa PP-Y 5x2,5 mm2 za napajanje trofaznih utičnica. Kabal se polaže u rebraste   cevi Ф 25 u spuštenom stropu i kroz pvc cijevi Ф 50 položene u podu  objekta prema utičnici u šanku. Pozicijom je obuhvaćena nabavka i polaganje kablova i cevi.</t>
  </si>
  <si>
    <t>Kabal tipa PP00 3x2,5 mm2 za monofazne utičnice na konstrukciji objekta. Kabal se polaže u rebraste   cevi Ф 25 mm u spuštenom plafonu 50% i po konstrukciji objekta 50%. Pozicijom je obuhvaćena nabavka i polaganje kablova i cevi.</t>
  </si>
  <si>
    <t>Kabal tipa PPY 3x2,5 mm2 za cijevne ventilatore vazduha. Kabal se polaže u rebraste  cevi Ф 25 mm u spuštenom plafonu . Pozicijom je obuhvaćena nabavka i polaganje kablova i cevi.</t>
  </si>
  <si>
    <t>Kabal tipa PP-Y 3x2,5 mm2 za led svetiljke u nadsrešnicama objekta. Kabal se polaže u rebraste   cevi Ф 25 mm u spuštenom plafonu 30% i po konstrukciji nadsresnice objekta 70%. Pozicijom je obuhvaćena nabavka i polaganje kablova i cevi.</t>
  </si>
  <si>
    <r>
      <t>Kabal tipa PP00 3x2,5 mm</t>
    </r>
    <r>
      <rPr>
        <vertAlign val="superscript"/>
        <sz val="11"/>
        <rFont val="Arial"/>
        <family val="2"/>
      </rPr>
      <t xml:space="preserve">2 </t>
    </r>
    <r>
      <rPr>
        <sz val="11"/>
        <rFont val="Arial"/>
        <family val="2"/>
      </rPr>
      <t>za led svetiljke vanjske rasvjete i napajanje totema. Kabal se polaže u PVC cijevi Ф 50 mm kroz zemlju, trasom ucrtanom na situaciji pumpe. Pozicijom je obuhvaćena nabavka i polaganje kablova i cevi.</t>
    </r>
  </si>
  <si>
    <t>Kabal tipa PP00 3x1,5 mm2 za led reklame na objektu. Kabal se polaže u rebraste   cevi Ф 25 mm u spuštenom plafonu 50% i p/ž 50%. Pozicijom je obuhvaćena nabavka i polaganje kablova i cevi.</t>
  </si>
  <si>
    <t>Kabal tipa PP-Y 3x1,5 mm2 za led svetiljke unutar objekta . Kabal se polaže u rebraste   cevi Ф 25 mm u spuštenom plafonu 50% i p/ž 50%. Pozicijom je obuhvaćena nabavka i polaganje kablova i cevi.</t>
  </si>
  <si>
    <t>Kabal tipa PP-Y 3x1,5 mm2 za napajanje uredjaja za nadzor i uredjaja slabe struje. Kabal se polaže u rebraste   cevi Ф 25 mm u spuštenom plafonu 50% i p/ž 50%. Pozicijom je obuhvaćena nabavka i polaganje kablova i cevi.</t>
  </si>
  <si>
    <t>Kabal tipa PP-Y 3x2,5 mm2 za napajanje monofaznih utičnica i bojlera. Kabal se polaže u rebraste  cevi Ф 25 u spuštenom stropu i kroy zid p/ž prema utičnicama. Pozicijom je obuhvaćena nabavka i polaganje kablova i cevi.</t>
  </si>
  <si>
    <t>5.2</t>
  </si>
  <si>
    <t xml:space="preserve"> RAZVODNI ORMAR i KANALICE</t>
  </si>
  <si>
    <t>3.1.</t>
  </si>
  <si>
    <t xml:space="preserve">Isporuka i montaža instalacionog osigurača  iC60N (3-polni  In=25A, "C"), 10kA           Acti 9 (Schneider Electric, ABB, Siemens)  Oprema se montira na pogodnom mestu u agregatskom delu GRO-a.  </t>
  </si>
  <si>
    <t>kompl.</t>
  </si>
  <si>
    <t>3.2.</t>
  </si>
  <si>
    <t>Isporuka i montaža nadgradne razvodne table od samogasive plastike za prednju i zadnju ploču: otpornost na vatru i visoke temperature: 650°C  prema IEC 60695-2-1. Usklađenost sa standardima: IEC 60439-3 i DIN 43871. Nazivna struja min In=63A, stepen zaštite IP30, IK07. Tabla je sa bijelim plastičnim ili metalnim vratima i sadrži  36 polova, tip kao "PRAGMA", Schneider Electric, Legrand, Rittal. 
U tablu   se instalira sljedeća oprema, kpl. sa svim spojnim i montažnim materijalom:</t>
  </si>
  <si>
    <t>Nabavka, isporuka i ugradnja razvodnog ormara od dvostruko dekapiranog lima u IP54 zaštiti sa svom opremom prema jednopolnoj šemi i svim elementima prema jednopolnoj šemi:</t>
  </si>
  <si>
    <t>Razvodni ormar RO pumpa sa osiguračima, i ostalom opremom prema jednopolnoj šemi, na prednju stranu RO montiraju se sklopke 0-1 za isključenje/uključenje led svetiljki nadsrešnice(P1-P4),sklopke 0-1 za isključenje/uključenje  vanjske rasvjete i totema(P18-P22), uključujući motorne sklopke za uključivanje pumpi automata za gorivo.</t>
  </si>
  <si>
    <t>kom</t>
  </si>
  <si>
    <t xml:space="preserve">Instalacijski prekidač iC60N (1-polni  In=10A, "C"), 10kA          Acti 9 (Schneider Electric, ABB, Siemens) </t>
  </si>
  <si>
    <t>Razvodni ormar MRO  sa osiguračima, direktnom mjernom garniturom i mjerenjem reaktivne energije klase 1/2 , i ostalom opremom prema jednopolnoj šemi, u MRO montira se 25 A sklopka  0-1-2 za isključenje/uključenje agregatskog dijela RO-pumpa, uključujući sklopku Easy Pact EZC 100N360A  sa fiksnim termičkim elementom 60A, i naponskim okidačem.</t>
  </si>
  <si>
    <t>Rastavno osiguračko postolje Apator 160 (priključak kabla do 50mm2)</t>
  </si>
  <si>
    <t>Nožasti osigurači 63A, veličine 00  za  montažu u Apator 160 rastavno osiguračko postolje koje se montira u MRO.</t>
  </si>
  <si>
    <t>Kablovske uvodnice, redne stezaljke, bakarne sabirnice, provodnici za šemiranje, jednopolne šeme, opomenske tablice, natpisne pločice, uvodnice i ostali spojni  i montažni materijal. Sve spojeno i ispitano.</t>
  </si>
  <si>
    <t>Povezivanje MRO  Fe/Zn trakom 25x4mm sa uzemljivačem objekta. Povezati na najbližu tačku uzemljivača.</t>
  </si>
  <si>
    <t>UKUPNO 5.2</t>
  </si>
  <si>
    <t>5.3</t>
  </si>
  <si>
    <t>RASVJETA I INSTALACIONI MATERIJAL</t>
  </si>
  <si>
    <t>OPREMA-RASVJETA</t>
  </si>
  <si>
    <t>Ovaj dio predmjera i predračuna obuhvata: isporuku, montažu i povezivanje niže opisanih svjetiljki uključujući:</t>
  </si>
  <si>
    <t>-isporuku i postavljanje kuke za vješanje ili drugi odgovarajući način za pričvršćivanje svjetiljke na nadstrešnicama ili zidu - isporuka  montaža i povezivanje pomoću stezaljki na već izvedenu instalaciju svjetiljke kako je to opisano u pojedinim pozicijama</t>
  </si>
  <si>
    <t>-ispitivanje i stavljanje pod napon, zamjenu svih LED  sijalica,  koji ne budu ispravni u trenutku tehničkog prijema instalacije</t>
  </si>
  <si>
    <t xml:space="preserve">Detaljan opis svetiljki, izvora svjetla i predspojnih uređaja dat je u prilogu. Upotrebljeni izvori svetla moraju imati bijelu boju. </t>
  </si>
  <si>
    <t xml:space="preserve">Capri LED downlight 24W, Boja svjetla: 4500 K,  svjetlosni fluks:  1920 lm, ugradnja u prodajni prostor objekta
</t>
  </si>
  <si>
    <t xml:space="preserve">Capri LED downlight 30W, Boja svjetla: 4500 K,  svjetlosni fluks:  2400 lm, ugradnja u prodajni prostor objekta
</t>
  </si>
  <si>
    <t xml:space="preserve">Capri LED panel 60x60 36W Q 6000K DIMM,  3060lm, ugradnja u prodajni prostor objekta
</t>
  </si>
  <si>
    <t>4.2</t>
  </si>
  <si>
    <t xml:space="preserve">Svjetiljka ugradna led, kao DN125B 20S/840, 2000lm 4000K, 24W,elektronski predspojni pribor, sjajni Al difuzor sa bijelim obručem,  komplet sa napojnom jedinicom u sklopu svetiljke.
(Philips, Intra Lighting, Siteco)
</t>
  </si>
  <si>
    <t>4.3</t>
  </si>
  <si>
    <t>Ugradna svetiljka u reklamnu vitrinu  1x7,5 W tipa kao Probos ugradni led reflektor, IP 23, komplet sa napojnom jedinicom u sklopu svetiljke (Philips, Intra Lighting, Siteco)</t>
  </si>
  <si>
    <t>4.4</t>
  </si>
  <si>
    <t>LED traka (7,2W/m), IP65, 4000°K za ugradnju u vertikale aplikacija, u policama reklamnih vitrina i stolovima radnih mesta</t>
  </si>
  <si>
    <t>4.5</t>
  </si>
  <si>
    <t xml:space="preserve">RGB LED traka (7,2W/m), za ugradnju u podužnu plafonsku aplikaciju </t>
  </si>
  <si>
    <t>4.6</t>
  </si>
  <si>
    <t xml:space="preserve">Napojna jedinica za LED rasvetu  230V/75VA </t>
  </si>
  <si>
    <t>4.7</t>
  </si>
  <si>
    <t xml:space="preserve">Napojna jedinica za RGB LED rasvetu  230V/100VA </t>
  </si>
  <si>
    <t>4.8</t>
  </si>
  <si>
    <t>Kontroler za RGB traku sa daljinskim upravljačem</t>
  </si>
  <si>
    <t>E PLUS Pro LED 1x18W, IP 65 - sa cijevima T8 za ugradnju u nadstrešnicu autopraonice</t>
  </si>
  <si>
    <r>
      <t>Svetiljka sa grlom E27, IP 54, štedna sijalica 12W,  za rasvjetu toaleta.
Napajanje svetiljki se izvodi kablom PP-Y 3x1,5 mm</t>
    </r>
    <r>
      <rPr>
        <vertAlign val="superscript"/>
        <sz val="11"/>
        <rFont val="Arial"/>
        <family val="2"/>
      </rPr>
      <t xml:space="preserve">2 </t>
    </r>
    <r>
      <rPr>
        <sz val="11"/>
        <rFont val="Arial"/>
        <family val="2"/>
      </rPr>
      <t xml:space="preserve">koji je definisan u poziciji instalacioni kablovi.
</t>
    </r>
  </si>
  <si>
    <t>Dobava i montaža napajanja za led module i led segmente u IP 67 zaštiti, 230V/12V DC,100W.</t>
  </si>
  <si>
    <t>240,00</t>
  </si>
  <si>
    <t>Dobava i montaža vodonepropusnih LED modula light lamp, 0.72W 42lm DC12V u zaštiti IP66(ugradnja sa bočne strane reklamnog stuba, prema detalju ovog stuba.)</t>
  </si>
  <si>
    <t>150,00</t>
  </si>
  <si>
    <t>Dobava i montaža transformatora , 400VA, 1 X 24V tip kao  ABL6TS40B, Schneider za ugradnju u RO-tehn. pregled za napajanje svetiljki u kanalu za tehnički pregled vozila</t>
  </si>
  <si>
    <t>Dobava i montaža vodonepropusnih svetiljki za ugradnju u kanal tehničkog servisa 40W, AC 24V, grlo E27, u zaštiti IP65.</t>
  </si>
  <si>
    <t xml:space="preserve">Svjetiljka panik rasvjete, ugradna, IP54, pripravni spoj, sa tri sata autonomije, LED izvori svjetilosti komplet sa piktogramom. 
</t>
  </si>
  <si>
    <t>OSTALI INSTALACIONI MATERIJAL</t>
  </si>
  <si>
    <t>Sve prekidače postaviti na visini 1.5 m od poda, a setove utičnica na 0,4m od poda ili prema podatcima datim u grafičkoj dokumentaciji. Za tehnološke priključnice montažnu visinu usaglasiti prema uslovima iz tehnološkog projekta i zahteva prozvođača opreme koja se ugrađuje.</t>
  </si>
  <si>
    <t>Prekidači:</t>
  </si>
  <si>
    <t xml:space="preserve">Nabavka, isporuka, ugradnja i postavljanje prekidača za ugradnju na predviđenom mestu, sa nosačima elemenata, ramom,   i ostalim neophodnim priborom. </t>
  </si>
  <si>
    <t>Naizmjenični prekidač 10A,modularni, sa kutijom i okvirom, p/ž</t>
  </si>
  <si>
    <t>Serijski prekidač 10A,modularni, sa kutijom i okvirom, p/ž</t>
  </si>
  <si>
    <t>Prekidačka kutija sa 12 modula prekidača</t>
  </si>
  <si>
    <t>Grebenasta sklopka, 0-1/1P/10A, montaža na vrata RO FS</t>
  </si>
  <si>
    <t>Unica Allegro okvir sa sa 3 prekidačkih modula</t>
  </si>
  <si>
    <t>Unica Allegro okvir sa sa 3 taster modula</t>
  </si>
  <si>
    <t>Trofazna utičnica 3x230V/16A, modularna sa kutijom i okvirom, p/ž</t>
  </si>
  <si>
    <t>Aksijalni ventilator za toalet</t>
  </si>
  <si>
    <t>Utičnica monofazna,  230V/16A, modularna sa kutijom i okvirom, p/ž, IP54</t>
  </si>
  <si>
    <t>Utičnica monofazna,  230V/16A, modularna sa kutijom i okvirom, n/ž, IP54</t>
  </si>
  <si>
    <t>Utičnica monofazna,  230V/16A, modularna sa kutijom i okvirom, p/ž</t>
  </si>
  <si>
    <t>Utičnica dvostruka monofazna, p/ž  230V/16A, komplet sa kutijom, nosačem i okvirom,  za ugradnju u zid ili gips karton sa PVC razvodnom kutijom fi= 60mm, zа opštu namjenu. 
Proizvođači Legrand, Schneider Electric, AVE.</t>
  </si>
  <si>
    <t>Formiranje seta utičnica za šank montažom  dvodjelnog parapetnog kablovskog PVC kanala minimalnih dimenzija 165x55 mm, komplet  sa poklopcem i završnim elementima, dužine 1 m. Ugradnja vertikalno uz korpus ispod šanka- Kanal služi za ugradnju monofaznih “šuko” utičnica. U kanal se ugrađuju sledeći elementi: energetska  utičnica (2P+PE 16A/250V) bijela, 3 kom,komplet sa nosačima, ukrasnim okvirima.</t>
  </si>
  <si>
    <t>komplet</t>
  </si>
  <si>
    <t>Formiranje seta utičnica za prodajni pult montažom  dvodjelnog parapetnog kablovskog PVC kanala minimalnih dimenzija 165x55 mm, komplet  sa poklopcem i završnim elementima, dužine 1 m. Ugradnja vertikalno uz korpus ispod šanka. Kanal služi za ugradnju monofaznih “šuko” utičnica i računarskih utičnica RJ 45. U kanal se ugrađuju sledeći elementi: dvostruka energetska  utičnica (2P+PE 16A/250V) bijela, 3 kom, dvostruka  telekomunikaciona utičnica RJ45 Cat6 bijela 2 kom, komplet sa nosačima, ukrasnim okvirima.</t>
  </si>
  <si>
    <t>Formiranje seta utičnica za kancelarijske stolove montažom  dvodjelnog parapetnog kablovskog PVC kanala minimalnih dimenzija 165x55 mm, komplet  sa poklopcem i završnim elementima, dužine 1 m. Ugradnja vertikalno uz korpus ispod kancelarijskog stola. Kanal služi za ugradnju monofaznih “šuko” utičnica i računarskih utičnica RJ 45. U kanal se ugrađuju sledeći elementi: energetska  utičnica (2P+PE 16A/250V) bijela, 3 kom, dvostruka  telekomunikaciona utičnica RJ45 Cat6 bijela, 2 kom, komplet sa nosačima, ukrasnim okvirima.</t>
  </si>
  <si>
    <t xml:space="preserve">Formiranje setova utičnica po radnim mjestima montažom na ploču prema zahtjevima investitora. Set se sastoji od dve monofazne utičnica, n/ž  230V/16A, za ugradnju na zid u IP 54 zaštiti i jedne trofazne industrijske utičnice u IP 44 zaštiti za montažu na ploču. n/ž .
</t>
  </si>
  <si>
    <t>4.18</t>
  </si>
  <si>
    <t>U kanal se ugrađuju sledeći elementi:</t>
  </si>
  <si>
    <t>4.19</t>
  </si>
  <si>
    <t>dvostruka energetska  utičnica (2P+PE 16A/250V) bela, 5 kom, dvostruka  telekomunikaciona utičnica RJ45 Cat6 bela, 2 kom, komplet sa nosačima, ukrasnim okvirima, i elementima za učvršćenje u kanal. Prizvođači Schneider Electric, Legrand, AVE. Tip utičnice uskladiti sa tipom parapetnog kanala.</t>
  </si>
  <si>
    <t>4.20</t>
  </si>
  <si>
    <t>dvostruka energetska  utičnica (2P+PE 16A/250V) bela, 3 kom, dvostruka  telekomunikaciona utičnica RJ45 Cat6 bela, 2 kom, komplet sa nosačima, ukrasnim okvirima, i elementima za učvršćenje u kanal. Prizvođači Schneider Electric, Legrand, AVE. Tip utičnice uskladiti sa tipom parapetnog kanala.</t>
  </si>
  <si>
    <t>PODNI KANALI</t>
  </si>
  <si>
    <t>4.21</t>
  </si>
  <si>
    <t>Isporučiti materijal i izvesti podne dvodelne kanale za polaganje kablova jake i slabe struje okvirnih dimenzija 170x28 mm komplet sa poklopcima, spojnicama (kom.1)  uglovima i T komadima (kom. 4). Kanali su od čelika ili pocinčanog lima. Obo Bettermann, Legrand, Schneider Electric. Sa ugradnjom u pod objekta.</t>
  </si>
  <si>
    <t xml:space="preserve">Sitni materijal </t>
  </si>
  <si>
    <t>paušalno</t>
  </si>
  <si>
    <t>Nepredvidjeni radovi</t>
  </si>
  <si>
    <t>UKUPNO 5.3</t>
  </si>
  <si>
    <t>6.4</t>
  </si>
  <si>
    <t>INSTALACIJE UZEMLJENJA I GROMOBRANA</t>
  </si>
  <si>
    <t xml:space="preserve">Izrada  uzemljivača trakom Fe/Zn 25x4mm položenom u temelj objekta. </t>
  </si>
  <si>
    <t>Izrada izlaza sa postojećeg uzemljivača trakom Fe/Zn 25x4mm dužine 5m.Ukrsni komad za spojeve traka - traka tip JUS N.B4.925  na spojevima traka.</t>
  </si>
  <si>
    <t xml:space="preserve">Izrada gromobranskih izvoda trakom
Fe/Zn 25x4 mm na zidnim potporama. Na svakom izvodu predvidjeti mjerni spoj izveden ukrsnim komadon na visini 1 m od tla. Prosječna dužina je 5m. Ukrsni komad za spojeve traka - traka, tip JUS N.B4.925  na spojevima traka.
</t>
  </si>
  <si>
    <t>Izrada hvataljki i prihvatnih vodova gromobranske instalacije trakom Fe/Zn 20x3 mm na odgovarajućim potporama</t>
  </si>
  <si>
    <t>Izrada i montaža gromobranskih odvoda trakom Fe/Zn 20x3 mm, prosječne dužone 3 m do obujmica za oluk JUS N B4  914</t>
  </si>
  <si>
    <t>Izrada  izvoda sa uzemeljenja trakom
Fe/Zn 25x4 mm, prosječne dužine 3 m do obujmica za oluk JUS N B4  914</t>
  </si>
  <si>
    <t>Isporuka i ugradnja Al provodnika AH2 sa nosačima SON</t>
  </si>
  <si>
    <t xml:space="preserve">Isporuka i ugradnja uređaja za rano startovanje proizvođača Indelec Francuska, tip sistema je Prevectron s6.60 (obuhvaćeni svi dijelovi: stub, obujmice,
 ankeri, spojna oprema, ostali  neophodni elementi od proizvođača Indelec). </t>
  </si>
  <si>
    <t>Isporuka i ugradnja mehaničke zaštite</t>
  </si>
  <si>
    <t>Povezivanje svih metalnih masa na krovu na uzemeljivač</t>
  </si>
  <si>
    <t>paušal.</t>
  </si>
  <si>
    <t>UKUPNO 6.4</t>
  </si>
  <si>
    <t>5.4</t>
  </si>
  <si>
    <t>INSTALACIJE ZAŠTITE OD ELEKTRIČNOG UDARA</t>
  </si>
  <si>
    <t>5.1</t>
  </si>
  <si>
    <t>Isporučiti materijal i izvesti povezivanje kutije za izjednačavanje potencijala (Ps-49) koju je potrebno montirati u hodniku u neposrednoj blizini RT1 na pogodnom mestu,  sa PE sabirnicom u RT1 provodnikom P/F10 uvučenim u fleksibilnu cijev , koja se polaže pod žbuku. Pozicijom je predviđena nabavka i ugradnja cevi  i predviđenog kabla.</t>
  </si>
  <si>
    <t>Isporučiti materijal i izvesti povezivanje kutija za izjednačenje potencijala sa šinom za izjednačavanje potencijala u RO -pumpa, provodnikom P/F 10 uvučenim u fleksibilnu cijev, koja se polaže na konstrukciju objekta, komplet sa svim potrebnim spojnim i montažnim materijalom. Pozicijom je predviđena nabavka i ugradnja cevi  i predviđenog kabla.</t>
  </si>
  <si>
    <t>Isporučiti materijal i izvesti povezivanje kutije za izjednačenje potencijala sa metalnim kanalicama, metalnom konstrukcijijom, mašinskim aparatima , metalnom stolarijom, provodnikom P/F 6 uvučenim u fleksibilnu cijev, koja se polaže na konstrukciju objekta, komplet sa svim potrebnim spojnim i montažnim materijalom. Pozicijom je predviđena nabavka i ugradnja cevi  i predviđenog kabla.</t>
  </si>
  <si>
    <t xml:space="preserve">Isporučiti i instalirati kutiju za izjednačenje potencijala metalnih masa  kpl. sa svim spojnim i montažnim materijalom.  </t>
  </si>
  <si>
    <t>UKUPNO 5.4</t>
  </si>
  <si>
    <t>5.5</t>
  </si>
  <si>
    <t>AGREGAT</t>
  </si>
  <si>
    <t>Stand By snaga:</t>
  </si>
  <si>
    <t>kVA / kW</t>
  </si>
  <si>
    <t>22 / 17.6</t>
  </si>
  <si>
    <t>UKUPNO 5.5</t>
  </si>
  <si>
    <t>Prime snaga:</t>
  </si>
  <si>
    <t>20 / 16</t>
  </si>
  <si>
    <t>5.6</t>
  </si>
  <si>
    <t>PREGLED I ISPITIVANJE ELEKTROINSTALACIJA</t>
  </si>
  <si>
    <t>Pregled i ispitivanje izvedenih elektro radova u svemu prema pravilniku o teh. normativima za električne instalacije niskog napona sa izdavanjem atesta,  protokola merenja  i   izradom  prateće dokumentacije, odgovarajućih zapisnika, od ovlaštenih stručnih ustanova. Provjera napojnih vodova do objekta.</t>
  </si>
  <si>
    <t>UKUPNO 5.6</t>
  </si>
  <si>
    <t>5.7</t>
  </si>
  <si>
    <t>INSTALACIJA TELEFONSKO RAČUNARSKE MREŽE</t>
  </si>
  <si>
    <t>Isporuka i montaža Patch panela 19" 1U - neoklopljeni za 12xRJ45 modula, minimalno Cat 6e, popunjen u RACK slabe struje.</t>
  </si>
  <si>
    <t xml:space="preserve">Isporuka i ugradnja telekomunikacionog kabla TK 59 GM 50x2x0,4 od priključne TK kutije  do RACK-a slabe struje.     </t>
  </si>
  <si>
    <t>Isporuka, polaganje i povezivanje UTP kabla cat 6e za razvod telefonske i računarske mreže. Kabal se polaže u bezhalogenu cev Ф 13. Prosečna dužina izlaza iznosi 20 m</t>
  </si>
  <si>
    <t>Povezivanje uređaja za nadzor UTP kablom. Kabal se polaže u bezhalogenu cev Ф 13. Prosečna dužina izlaza iznosi 10 m.</t>
  </si>
  <si>
    <t>Dupla računarska utičnica, minimalno Cat6, za ugradnju p/ž.</t>
  </si>
  <si>
    <t xml:space="preserve">Signalni kabal za nadzor automata za točenje goriva tipA-Y(ST)YE 8x0,75 mm². Kabal namjenjen za polaganje u zemlju za unutrašnje i spoljašnje napajanje na benzinskim pumpama, u cilju prenosa podataka. Kabal je otporan na ulja i goriva. </t>
  </si>
  <si>
    <t>Izrada izlaza serijske komunikacije izmedju kontrolne kutije totema i  računara u glavnom objektu kablom tip J-Y(ST)Y 2x2x0,8 mm²  položenim u zemlju, u PVC cijevi.</t>
  </si>
  <si>
    <t>Izrada izlaza sa komandne table prema led segmentima u totemu kablom UTP Cat6, u PVC cijevi.</t>
  </si>
  <si>
    <t>Pregled i ispitivanje izvedenih radova sa izradom odgovarajućih zapisnika i atesta mreže za CAT 6e.</t>
  </si>
  <si>
    <t>UKUPNO 5.7</t>
  </si>
  <si>
    <t>5.8</t>
  </si>
  <si>
    <t>INSTALACIJA  VATRODOJAVE</t>
  </si>
  <si>
    <t>Nabavka i montaža optičko-termičkog senzora dima. Konvencionalni optički senzor požara sa dve lampice za indikaciju stanja detektora i mehanizam za zatvaranje detektora u podnožju. Zamenljiva optička komora radi lakšeg održavanja. Sa podnožjem. ABS plastika bela. Tip kao  LSV ECO 1003. Povezivanje do protivpožarne centrale.</t>
  </si>
  <si>
    <t>Nabavka i montaža termickog senzora požara.  Fiksna temperatura. Sa podnožjem. ABS plastika bela. Tip kao LSV ECO1005T. Povezivanje do protivpožarne centrale.</t>
  </si>
  <si>
    <t xml:space="preserve">Nabavka i ugradnja ručnog javljača požara, tip kao LSV 
HFM 3/11/02 sa podnožjem. Konvencionalni ručni javljač sa zaštitnim poklopcem za nazidnu montažu sa ključem za testiranje. Crvene boje. Povezivanje do protivpožarne centrale. </t>
  </si>
  <si>
    <t>Isporuka i polaganje vatrodojavnog instalacionog kabla sa bezhalogenim omotačem i integritetom u slučaju požara od minimalno 30 minuta. Kabal je tipa J-H(St)H 2x2x0,8mm  FE180/E30, a polaže se u spuštenom stropu, uvučen u rebrasto PVC crijevo  prečnika Φ=13,5 mm. Kabal se polaže po principu ulaz-izlaz od mjesta ugradnje centrale do mjesta ugradnje pojedinih optičkih i ručnih vatrodojavnih senzora (ukupno 10 automatskih i 2 ručna javljača). Sa lokacije poslednjeg senzora, kabal vratiti do mjesta ugradnje centrale, kako bi se mogla formirati zatvorena petlja. 
Kod svakog mjesta ugradnje senzora ostaviti rezervu kabla u dužini od 30 cm.</t>
  </si>
  <si>
    <t xml:space="preserve">Isporuka  i montaža analogne zonske protivpožarne centrale, tip kao BC06-1/INT1, LST. Konvencionalna požarna centrala sa 4 zone. Mogućnost proširenja do 6 zona. U metalnom kućištu sa tastaturom, signalizacionim LED diodama i napojnim modulom. EN54 i VdS sertifikat. Centrala se montira na zid. </t>
  </si>
  <si>
    <t>Nabavka i ugradnja vanjske sirena (9-33 DC)sa rezervnim napajanjem i bljeskalicom.  Crvene boje. Tip kao LSV  EMA 1224 B4-RD.
Povezivanje do protivpožarne centrale. Montaža na zid.</t>
  </si>
  <si>
    <t>Funkcionalno ispitivanje instalacija sistema protivprovale i vatrodojave, izdavanje zapisnika o stručnom nalazu i puštanje u rad, davanje uputstava za rad na našem jeziku sa obukom korisnika za rukovanje sistemom. Povezivanje sistema tehničke zaštite sa direkcijom preduća ili firmom za obezbjeđenje pumpe.</t>
  </si>
  <si>
    <t>5.9</t>
  </si>
  <si>
    <t>INSTALACIJA VIDEONADZORA I OZVUČENJA</t>
  </si>
  <si>
    <t>Izvor neprekidnog napajanja, UPS, 1500VA, 230V, autonomija napajanja 15min. UPS je za montažu u RACK orman širine 19" incha. a namijenjen za napajanje opreme video nadzora (napojni blokovi za 12V DC kamere). Isporuka, montaža u komunikacioni ormar sa svim potrebnim montažnim materijalom, povezivanje na kablovsku instalaciju.</t>
  </si>
  <si>
    <t>Programiranje i podešavanje u skladu sa potrebama  korisnika, instalacija potrebnog softwera i ostalih komponenti sistema. Finaliziranje svih informacija neophodnih za korisnika, crtanje blok šema sistema i njegovih komponenti, šema rada ponuđenog sistema, isporuka tehničke i atestne dokumentacije za cijeli sistem kao i za komponente sistema. Demonstracija (funkcionalna proba) rada sistema i njegovih komponenti. Obuka osoblja korisnika za rukovanje sistemom video nadzora. 
Izdavanje uputstva za rukovanje sistemom video nadzora u hard-copy formi (odštampani dokument).</t>
  </si>
  <si>
    <t>Pojačalo tip  CE-1070P, Ceopa,  4 zone Mixing Amplifier 70W. Pojačalo se ugrađuje u pult pored računara kontrolora (radni pult).</t>
  </si>
  <si>
    <t xml:space="preserve">Nabavka i ugradnja stropnih zvučnika tipa CEH-21T, plafonski zvučnik 3W / 6W, za unutrašnju montažu, 5'',dimenzije fi=210x60mm, otvor fi=165mm, 1kg, full frequency sa poklopcem. </t>
  </si>
  <si>
    <r>
      <t>Nabavka i ugradnja kabla PP/L 2x1,5mm</t>
    </r>
    <r>
      <rPr>
        <vertAlign val="superscript"/>
        <sz val="11"/>
        <rFont val="Arial"/>
        <family val="2"/>
      </rPr>
      <t>2</t>
    </r>
    <r>
      <rPr>
        <sz val="11"/>
        <rFont val="Arial"/>
        <family val="2"/>
      </rPr>
      <t xml:space="preserve"> </t>
    </r>
  </si>
  <si>
    <t xml:space="preserve">Dobava i montaža audio kabla RJAm-2RCAm za povezivanje pojačala sa audio izlazom rečunara kontrolora, dužine 5 metara. </t>
  </si>
  <si>
    <t>Programiranje ozvučenja , puštanje u rad, funkcionalno ispitivanje, obuka radnika.</t>
  </si>
  <si>
    <t>UKUPNO 5.9</t>
  </si>
  <si>
    <t>UZEMLJIVAČ I GROMOBRAN</t>
  </si>
  <si>
    <t xml:space="preserve">Izrada  uzemljivača trakom Fe/Zn 25x4mm položenom u temelj objekta.  Položiti prema prema rezervoarima, 
uredjajima za izjednačavanje potencijala, 
vanjskoj rasvjeti i ostalim dijelovima metalnim konstrukcijama
</t>
  </si>
  <si>
    <t xml:space="preserve">Izrada gromobranskih odvoda trakom Fe/Zn 20x3 mm. Izvode za mjerne spojeve sa uzemljivača spojiti na čeličnu konstrukciju koja nosi krov. Ove spojeve izvesti rastavljivo tako da imaju funkciju mjernih spojeva. Na svakom odvodu predvidjeti mjerni spoj izveden ukrsnim komadom na visini 0, 3 m od tla. Spojeve čelične konstrukcije spojiti sa limovima krova, olucima izvesti trakom Fe/Zn 20x3.
</t>
  </si>
  <si>
    <t>Izrada i montaža gromobranskih odvoda trakom Fe/Zn 20x3 mm, prosječne dužIne 5 m do obujmica za oluk JUS N B4  914 i montaža obujmice na oluk.</t>
  </si>
  <si>
    <t>Nabavka i montaža obujmica za oluk JUS N B4  914 na oluk.</t>
  </si>
  <si>
    <t>Funkcionalno ispitivanje i mjerenje otpora izolacije, ispitivanje zaštitnog uzemljenja prema važećim Tehničkim propisima za elektroenergetske instalacije.</t>
  </si>
  <si>
    <t>UKUPNO 5.10</t>
  </si>
  <si>
    <t>PROJEKAT IZVEDENOG STANJA</t>
  </si>
  <si>
    <t>Izrada projekta izvedenog stanja elektroinstalacija jake struje,  sa dostavljanjem dva primjerka istog u štampanoj verziji.</t>
  </si>
  <si>
    <t xml:space="preserve">R E K A P I T U L A C I J A  </t>
  </si>
  <si>
    <t xml:space="preserve">ELEKTROINSTALACIJE </t>
  </si>
  <si>
    <t>RAZVODNI ORMARI I KANALICE</t>
  </si>
  <si>
    <t>INSTALACIONI MATERIJAL I RASVJETA</t>
  </si>
  <si>
    <t>PREGLED I ISPITIVANJE 
ELEKTROINSTALACIJA JAKE STRUJE</t>
  </si>
  <si>
    <t>INSTALACIJA VATRODOJAVE</t>
  </si>
  <si>
    <t>UKUPNO  (KM):</t>
  </si>
  <si>
    <t>PDV (17%):</t>
  </si>
  <si>
    <t>UKUPNO SA PDV-om (KM)</t>
  </si>
  <si>
    <t>B.</t>
  </si>
  <si>
    <t>Kablovska }elija u 110/20/10 kV</t>
  </si>
  <si>
    <t>I. PREDMER  MATERIJALA</t>
  </si>
  <si>
    <t>Red.br.</t>
  </si>
  <si>
    <t>NAZIV</t>
  </si>
  <si>
    <t>kol.</t>
  </si>
  <si>
    <t>Jed.
cijena
(KM)</t>
  </si>
  <si>
    <t>UKUPNO (KM)</t>
  </si>
  <si>
    <t>5.1. RASVJETA I NN VOD</t>
  </si>
  <si>
    <t>Red.
br.</t>
  </si>
  <si>
    <t>Jed.
mjere</t>
  </si>
  <si>
    <t>5.1.1  MATERIJAL</t>
  </si>
  <si>
    <t>Rasvjetni stub (kandelaber) visine 8 m, pocinčani, okrugli, komplet sa anker vijcima, sa nosačem priključne ploče, sa priključnom pločom i osiguračem 3 A</t>
  </si>
  <si>
    <t>Beton MB 25 za izradu temelja rasvjetnog stuba</t>
  </si>
  <si>
    <r>
      <t>m</t>
    </r>
    <r>
      <rPr>
        <vertAlign val="superscript"/>
        <sz val="12"/>
        <rFont val="Arial"/>
        <family val="2"/>
        <charset val="238"/>
      </rPr>
      <t>3</t>
    </r>
  </si>
  <si>
    <r>
      <t>Kabl tipa PP00-A 4x16 mm</t>
    </r>
    <r>
      <rPr>
        <vertAlign val="superscript"/>
        <sz val="12"/>
        <rFont val="Arial"/>
        <family val="2"/>
        <charset val="238"/>
      </rPr>
      <t>2</t>
    </r>
    <r>
      <rPr>
        <sz val="12"/>
        <rFont val="Arial"/>
        <family val="2"/>
        <charset val="238"/>
      </rPr>
      <t xml:space="preserve"> </t>
    </r>
  </si>
  <si>
    <r>
      <t>Kabl tipa PP00-Y 5x2,5 mm</t>
    </r>
    <r>
      <rPr>
        <vertAlign val="superscript"/>
        <sz val="12"/>
        <rFont val="Arial"/>
        <family val="2"/>
        <charset val="238"/>
      </rPr>
      <t>2</t>
    </r>
    <r>
      <rPr>
        <sz val="12"/>
        <rFont val="Arial"/>
        <family val="2"/>
        <charset val="238"/>
      </rPr>
      <t xml:space="preserve"> </t>
    </r>
  </si>
  <si>
    <r>
      <t>Kabl tipa PP00-Y 3x2,5 mm</t>
    </r>
    <r>
      <rPr>
        <vertAlign val="superscript"/>
        <sz val="12"/>
        <rFont val="Arial"/>
        <family val="2"/>
        <charset val="238"/>
      </rPr>
      <t>2</t>
    </r>
    <r>
      <rPr>
        <sz val="12"/>
        <rFont val="Arial"/>
        <family val="2"/>
        <charset val="238"/>
      </rPr>
      <t xml:space="preserve"> </t>
    </r>
  </si>
  <si>
    <r>
      <t>Kabl tipa PP00-Y 5x10 mm</t>
    </r>
    <r>
      <rPr>
        <vertAlign val="superscript"/>
        <sz val="12"/>
        <rFont val="Arial"/>
        <family val="2"/>
        <charset val="238"/>
      </rPr>
      <t>2</t>
    </r>
    <r>
      <rPr>
        <sz val="12"/>
        <rFont val="Arial"/>
        <family val="2"/>
        <charset val="238"/>
      </rPr>
      <t xml:space="preserve"> </t>
    </r>
  </si>
  <si>
    <t>Kabl tipa J-Y(St)Y 2x2x0,8 mm u PEHD cijevi ф32 mm</t>
  </si>
  <si>
    <r>
      <t>Kablovske završnice za kabal PP 00-A 4x16 mm</t>
    </r>
    <r>
      <rPr>
        <vertAlign val="superscript"/>
        <sz val="12"/>
        <rFont val="Arial"/>
        <family val="2"/>
        <charset val="238"/>
      </rPr>
      <t>2</t>
    </r>
  </si>
  <si>
    <t>Nabavka  posteljice od mješavine pijeska (d&lt;2.4 mm) i šljunka (2.4&lt;d&lt;8 mm) u odnosu 50:50 ispod i oko kablovskih plastičnih cijevi</t>
  </si>
  <si>
    <t>Nabavka  PVC upozoravajućih traka (50 m=1 kg)</t>
  </si>
  <si>
    <t>kg</t>
  </si>
  <si>
    <t>Traka FeZn 25x4 mm</t>
  </si>
  <si>
    <t>Montažno betonsko okno kao što je MB, 90x70x88 cm</t>
  </si>
  <si>
    <t>PE cijev za elektroenergetske kablove ф110 mm, za kablove javne rasvjete ispod kolovoza i u kablovskoj kanalizaciji</t>
  </si>
  <si>
    <t>Kabl tipa PP-Y 3x1,5 mm2 polaže se od priključne ploče do svjetiljke</t>
  </si>
  <si>
    <t>Ukrsni komad JUS N B4 936</t>
  </si>
  <si>
    <t>Stubić za uzemljenje auto cisterne</t>
  </si>
  <si>
    <t>Sitni materijal (stopice,opeka, vijci itd)</t>
  </si>
  <si>
    <t>pauš.</t>
  </si>
  <si>
    <t>UKUPNO MATERIJAL:</t>
  </si>
  <si>
    <t>5.1.2. RADOVI</t>
  </si>
  <si>
    <t>Mašinski iskop kablovskog rova dubine 0,8 m i širine 0,4 m</t>
  </si>
  <si>
    <r>
      <t>m</t>
    </r>
    <r>
      <rPr>
        <vertAlign val="superscript"/>
        <sz val="11"/>
        <rFont val="Arial"/>
        <family val="2"/>
        <charset val="238"/>
      </rPr>
      <t>3</t>
    </r>
  </si>
  <si>
    <t>Iskop rupe za temelj kandelabera</t>
  </si>
  <si>
    <t>Izrada oplate za temelj kandelabera dimenzija (500x500x800)mm sa ugradnjom anker vijaka, dvije plastične cijevi 70mm/100cm i betoniranje betonom marke MB20 prema datom crtežu.</t>
  </si>
  <si>
    <t>Isjecanje i popravka asvaltnih površina zbog priključenja nove rasvjete na postojeću</t>
  </si>
  <si>
    <t>Polaganje kabla  dijelom u cijev, dijelom slobodno u rov sa upozoravajućom trakom i spajanje na priključnu ploču</t>
  </si>
  <si>
    <t>Polaganje trake FeZn 25x4 mm</t>
  </si>
  <si>
    <t>Razastiranje posteljice</t>
  </si>
  <si>
    <t>Izrada temelja za kandelaber</t>
  </si>
  <si>
    <t>Montaža rasvjetnog stuba</t>
  </si>
  <si>
    <t>Ugradnaj stubića za uzemljenja auto cisterne</t>
  </si>
  <si>
    <t>Zatrpavanje kablovskog rova</t>
  </si>
  <si>
    <t>Ugradnja kablovskog okna MB1, sa uvlačenjem cijevi</t>
  </si>
  <si>
    <t>Polaganje cijevi za kablove ф110 mm</t>
  </si>
  <si>
    <t>UKUPNO  RADOVI:</t>
  </si>
  <si>
    <t>REKAPITULACIJA TROŠKOVA RASVJETA I NN VOD:</t>
  </si>
  <si>
    <t>5.1.1 Materijal: ...............................................................................................…</t>
  </si>
  <si>
    <t>5.1.2 Radovi: ....................................................................................................…</t>
  </si>
  <si>
    <t>UKUPNO JAVNA RASVJETA:</t>
  </si>
  <si>
    <t>5.2 TRANSPORT</t>
  </si>
  <si>
    <t>Red. br.</t>
  </si>
  <si>
    <t>Jed. cijena (KM)</t>
  </si>
  <si>
    <t>1.</t>
  </si>
  <si>
    <t>Transport radne snage, materijala, opreme i alata do gradilišta</t>
  </si>
  <si>
    <t xml:space="preserve">                                          UKUPNO TRANSPORT:</t>
  </si>
  <si>
    <t>5.3 OSTALI TROŠKOVI</t>
  </si>
  <si>
    <t>ISPITIVANJA I MJERENJA</t>
  </si>
  <si>
    <t>Ispitivanja, mjerenja i izdavanje ispitnih protokola. Ispitivanje kabla nakon polaganja.</t>
  </si>
  <si>
    <t>2.</t>
  </si>
  <si>
    <t>NEPREDVIĐENI RADOVI</t>
  </si>
  <si>
    <t>Nepredviđeni radovi</t>
  </si>
  <si>
    <r>
      <t xml:space="preserve">     </t>
    </r>
    <r>
      <rPr>
        <b/>
        <i/>
        <sz val="12"/>
        <rFont val="Arial"/>
        <family val="2"/>
        <charset val="238"/>
      </rPr>
      <t xml:space="preserve">                                     UKUPNO OSTALI TROŠKOVI:  </t>
    </r>
  </si>
  <si>
    <t>SVEUKUPNA REKAPITULACIJA TROŠKOVA MATERIJALA I RADOVA:</t>
  </si>
  <si>
    <t>5.1 UKUPNO RASVJETA I NN VOD: ...................................…</t>
  </si>
  <si>
    <t>5.2 TRANSPORT: ....................................................................................................…</t>
  </si>
  <si>
    <t>5.3 OSTALI TROŠKOVI: .............................................................................................…</t>
  </si>
  <si>
    <t>PDV (17 %):</t>
  </si>
  <si>
    <t>AGREGAT  Postojeći obezbeđuje investitor</t>
  </si>
  <si>
    <t>UKUPNO 5.8</t>
  </si>
  <si>
    <t>Nabavka i ugradnja kamere za unutrašnju montažu. 
Tip: Dahua Technology IPC-HDW1431T-ZS-2812-S4</t>
  </si>
  <si>
    <t>Nabavka i ugradnja kamere za unutrašnju montažu. 
Tip: Dahua Technology IPC-HDW1439V-A-IL</t>
  </si>
  <si>
    <t>Nabavka i ugradnja kabla LAN kategorije Cat5e или Cat6 od centrale videonadzora do kamera, unutrašnjamontaža</t>
  </si>
  <si>
    <t>Nabavka i ugradnja kabla LAN kategorije Cat5e или Cat6 od centrale videonadzora do kamera, spoljašnja montaža u PVC cevima</t>
  </si>
  <si>
    <t>Nabavka i ugradnja kamere za vanjsku montažu. 
Tip: Dahua Technology IPC-HFW1439TL1-A-IL, baza za kameru PFA130-E</t>
  </si>
  <si>
    <t xml:space="preserve">NVR snimač: 
NVR4216-4KS3;
</t>
  </si>
  <si>
    <t>Isporuka i montaža Dahua monitor LM24-B200S 24" monitora video nadzora sa postoljem-</t>
  </si>
  <si>
    <t>Svič PoE: DH-CS4218-16ET-135</t>
  </si>
  <si>
    <t xml:space="preserve">HDD Seagate Skyhawk 8TB </t>
  </si>
  <si>
    <t xml:space="preserve">GRANADA 2 , 112W , reflektor +nosač za ugradnju u nadstrešnicu plafon prostorije, boja svjetla: 6000,  svjetlosni fluks:  11200 lm,
</t>
  </si>
  <si>
    <t xml:space="preserve">GRANADA 2 , 50-80W , reflektor +nosač za ugradnju na zid zgrade, boja svjetla: 6000,  svjetlosni fluks:  11200 lm,
</t>
  </si>
  <si>
    <t>Svjetiljka IP66, 6000 K, 100 W</t>
  </si>
  <si>
    <t>Dizel agregat za pomoćno napajanje objekta, koristi se postojeći koji je već u upotrebi na BS Bileća.</t>
  </si>
  <si>
    <r>
      <rPr>
        <b/>
        <sz val="12"/>
        <rFont val="Arial"/>
        <family val="2"/>
      </rPr>
      <t>PREDMJER I PREDRAČUN</t>
    </r>
    <r>
      <rPr>
        <sz val="12"/>
        <rFont val="Arial"/>
        <family val="2"/>
      </rPr>
      <t xml:space="preserve"> 
ZA IZGRADNJU POSLOVNOG OBJEKTA BENZINSKA STANICA </t>
    </r>
  </si>
  <si>
    <t>PRILOG TEHNIČKOM ZADATKU BR. 13987/26</t>
  </si>
  <si>
    <t xml:space="preserve">PREDMJER I PREDRAČUN MATERIJALA I RADOVA </t>
  </si>
  <si>
    <t>UKUPNO  5.1.</t>
  </si>
  <si>
    <t>5.10</t>
  </si>
  <si>
    <t>UKUPNO U KM BEZ PDV-a</t>
  </si>
  <si>
    <t>5.1.</t>
  </si>
  <si>
    <t>5.2.</t>
  </si>
  <si>
    <t>5.3.</t>
  </si>
  <si>
    <t>5.4.</t>
  </si>
  <si>
    <t>5.5.</t>
  </si>
  <si>
    <t>5.6.</t>
  </si>
  <si>
    <t>5.7.</t>
  </si>
  <si>
    <t>5.8.</t>
  </si>
  <si>
    <t>5.9.</t>
  </si>
  <si>
    <t>5.10.</t>
  </si>
  <si>
    <t>5.11.</t>
  </si>
  <si>
    <t>UKUPNO U KM BEZ PDV-A:</t>
  </si>
  <si>
    <t>UKUPNO U KM SA PDV-om:</t>
  </si>
  <si>
    <t>Jedinična cijena u KM bez PDV-a</t>
  </si>
  <si>
    <t>Ukupno u KM bez PDV-a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</si>
</sst>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_D_i_n_.;[Red]#,##0.00\ _D_i_n_."/>
    <numFmt numFmtId="165" formatCode="0.0"/>
  </numFmts>
  <fonts count="40">
    <font>
      <sz val="11"/>
      <color theme="1"/>
      <name val="Calibri"/>
      <family val="2"/>
      <scheme val="minor"/>
    </font>
    <font>
      <sz val="10"/>
      <name val="YU L Times"/>
    </font>
    <font>
      <b/>
      <sz val="14"/>
      <name val="Arial"/>
      <family val="2"/>
    </font>
    <font>
      <sz val="14"/>
      <name val="Arial"/>
      <family val="2"/>
    </font>
    <font>
      <sz val="12"/>
      <name val="Arial"/>
      <family val="2"/>
    </font>
    <font>
      <b/>
      <sz val="12"/>
      <name val="Arial"/>
      <family val="2"/>
      <charset val="238"/>
    </font>
    <font>
      <i/>
      <sz val="11"/>
      <name val="Arial"/>
      <family val="2"/>
    </font>
    <font>
      <sz val="12"/>
      <color theme="1"/>
      <name val="Arial"/>
      <family val="2"/>
    </font>
    <font>
      <sz val="11"/>
      <name val="Arial"/>
      <family val="2"/>
    </font>
    <font>
      <sz val="13"/>
      <name val="Arial"/>
      <family val="2"/>
    </font>
    <font>
      <b/>
      <sz val="13"/>
      <name val="Arial"/>
      <family val="2"/>
    </font>
    <font>
      <i/>
      <sz val="13"/>
      <name val="Arial"/>
      <family val="2"/>
    </font>
    <font>
      <b/>
      <sz val="12"/>
      <name val="Arial"/>
      <family val="2"/>
    </font>
    <font>
      <i/>
      <sz val="12"/>
      <name val="Arial"/>
      <family val="2"/>
    </font>
    <font>
      <b/>
      <i/>
      <sz val="11"/>
      <name val="Arial"/>
      <family val="2"/>
    </font>
    <font>
      <b/>
      <sz val="11"/>
      <name val="Arial"/>
      <family val="2"/>
    </font>
    <font>
      <vertAlign val="superscript"/>
      <sz val="11"/>
      <name val="Arial"/>
      <family val="2"/>
    </font>
    <font>
      <b/>
      <sz val="10"/>
      <name val="YU L Times"/>
    </font>
    <font>
      <sz val="11"/>
      <color rgb="FFFF0000"/>
      <name val="Arial"/>
      <family val="2"/>
    </font>
    <font>
      <b/>
      <i/>
      <sz val="12"/>
      <name val="Arial"/>
      <family val="2"/>
    </font>
    <font>
      <sz val="12"/>
      <name val="Times New Roman"/>
      <family val="1"/>
    </font>
    <font>
      <sz val="10"/>
      <name val="Arial"/>
      <family val="2"/>
    </font>
    <font>
      <b/>
      <sz val="11"/>
      <name val="Arial"/>
      <family val="2"/>
      <charset val="238"/>
    </font>
    <font>
      <b/>
      <i/>
      <sz val="12"/>
      <name val="Arial"/>
      <family val="2"/>
      <charset val="238"/>
    </font>
    <font>
      <b/>
      <i/>
      <sz val="11"/>
      <name val="Arial"/>
      <family val="2"/>
      <charset val="238"/>
    </font>
    <font>
      <sz val="12"/>
      <name val="Times New Roman"/>
      <family val="1"/>
      <charset val="238"/>
    </font>
    <font>
      <sz val="11"/>
      <name val="Helvetica-Cirilica"/>
      <family val="2"/>
    </font>
    <font>
      <i/>
      <sz val="11"/>
      <name val="Helvetica-Cirilica"/>
      <family val="2"/>
    </font>
    <font>
      <sz val="14"/>
      <name val="Arial"/>
      <family val="2"/>
      <charset val="238"/>
    </font>
    <font>
      <sz val="11"/>
      <name val="Arial"/>
      <family val="2"/>
      <charset val="238"/>
    </font>
    <font>
      <sz val="11"/>
      <name val="Times New Roman"/>
      <family val="1"/>
    </font>
    <font>
      <b/>
      <i/>
      <sz val="14"/>
      <name val="Arial"/>
      <family val="2"/>
      <charset val="238"/>
    </font>
    <font>
      <sz val="12"/>
      <name val="Arial"/>
      <family val="2"/>
      <charset val="238"/>
    </font>
    <font>
      <vertAlign val="superscript"/>
      <sz val="12"/>
      <name val="Arial"/>
      <family val="2"/>
      <charset val="238"/>
    </font>
    <font>
      <vertAlign val="superscript"/>
      <sz val="11"/>
      <name val="Arial"/>
      <family val="2"/>
      <charset val="238"/>
    </font>
    <font>
      <i/>
      <sz val="12"/>
      <name val="Arial"/>
      <family val="2"/>
      <charset val="238"/>
    </font>
    <font>
      <sz val="12"/>
      <name val="Helvetica-Cirilica"/>
      <family val="2"/>
    </font>
    <font>
      <sz val="11"/>
      <color theme="1"/>
      <name val="Arial"/>
      <family val="2"/>
    </font>
    <font>
      <i/>
      <sz val="11"/>
      <color theme="1"/>
      <name val="Arial"/>
      <family val="2"/>
    </font>
    <font>
      <b/>
      <sz val="14"/>
      <name val="Arial"/>
      <family val="2"/>
      <charset val="238"/>
    </font>
  </fonts>
  <fills count="5">
    <fill>
      <patternFill patternType="none"/>
    </fill>
    <fill>
      <patternFill patternType="gray125"/>
    </fill>
    <fill>
      <patternFill patternType="solid">
        <fgColor indexed="43"/>
        <bgColor indexed="64"/>
      </patternFill>
    </fill>
    <fill>
      <patternFill patternType="solid">
        <fgColor indexed="42"/>
        <bgColor indexed="64"/>
      </patternFill>
    </fill>
    <fill>
      <patternFill patternType="solid">
        <fgColor rgb="FFEFEFEF"/>
        <bgColor indexed="64"/>
      </patternFill>
    </fill>
  </fills>
  <borders count="2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auto="1"/>
      </left>
      <right/>
      <top/>
      <bottom style="thin">
        <color auto="1"/>
      </bottom>
      <diagonal/>
    </border>
    <border>
      <left/>
      <right style="thin">
        <color auto="1"/>
      </right>
      <top/>
      <bottom style="thin">
        <color auto="1"/>
      </bottom>
      <diagonal/>
    </border>
    <border>
      <left/>
      <right style="thin">
        <color indexed="64"/>
      </right>
      <top style="thin">
        <color indexed="64"/>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4">
    <xf numFmtId="0" fontId="0" fillId="0" borderId="0"/>
    <xf numFmtId="0" fontId="1" fillId="0" borderId="0"/>
    <xf numFmtId="0" fontId="7" fillId="0" borderId="0"/>
    <xf numFmtId="0" fontId="25" fillId="0" borderId="0"/>
  </cellStyleXfs>
  <cellXfs count="288">
    <xf numFmtId="0" fontId="0" fillId="0" borderId="0" xfId="0"/>
    <xf numFmtId="0" fontId="3" fillId="0" borderId="0" xfId="1" applyFont="1"/>
    <xf numFmtId="0" fontId="4" fillId="0" borderId="0" xfId="1" applyFont="1"/>
    <xf numFmtId="0" fontId="8" fillId="0" borderId="0" xfId="1" applyFont="1"/>
    <xf numFmtId="4" fontId="6" fillId="0" borderId="0" xfId="1" applyNumberFormat="1" applyFont="1" applyAlignment="1">
      <alignment vertical="top"/>
    </xf>
    <xf numFmtId="4" fontId="6" fillId="0" borderId="0" xfId="1" applyNumberFormat="1" applyFont="1" applyAlignment="1">
      <alignment horizontal="right" vertical="top"/>
    </xf>
    <xf numFmtId="0" fontId="9" fillId="0" borderId="0" xfId="1" applyFont="1"/>
    <xf numFmtId="49" fontId="4" fillId="0" borderId="0" xfId="1" applyNumberFormat="1" applyFont="1" applyAlignment="1">
      <alignment horizontal="center" vertical="top"/>
    </xf>
    <xf numFmtId="49" fontId="12" fillId="0" borderId="0" xfId="1" applyNumberFormat="1" applyFont="1" applyAlignment="1">
      <alignment horizontal="center" vertical="top"/>
    </xf>
    <xf numFmtId="1" fontId="4" fillId="0" borderId="0" xfId="1" applyNumberFormat="1" applyFont="1" applyAlignment="1">
      <alignment horizontal="center" vertical="top"/>
    </xf>
    <xf numFmtId="4" fontId="13" fillId="0" borderId="0" xfId="1" applyNumberFormat="1" applyFont="1" applyAlignment="1">
      <alignment vertical="top"/>
    </xf>
    <xf numFmtId="4" fontId="13" fillId="0" borderId="0" xfId="1" applyNumberFormat="1" applyFont="1" applyAlignment="1">
      <alignment horizontal="right" vertical="top"/>
    </xf>
    <xf numFmtId="0" fontId="8" fillId="0" borderId="0" xfId="1" applyFont="1" applyAlignment="1">
      <alignment horizontal="left" vertical="top" wrapText="1"/>
    </xf>
    <xf numFmtId="0" fontId="8" fillId="0" borderId="0" xfId="1" applyFont="1" applyAlignment="1">
      <alignment horizontal="center" vertical="top"/>
    </xf>
    <xf numFmtId="0" fontId="4" fillId="2" borderId="0" xfId="1" applyFont="1" applyFill="1"/>
    <xf numFmtId="0" fontId="8" fillId="3" borderId="0" xfId="1" applyFont="1" applyFill="1"/>
    <xf numFmtId="0" fontId="15" fillId="0" borderId="0" xfId="1" applyFont="1" applyAlignment="1">
      <alignment horizontal="justify" vertical="top"/>
    </xf>
    <xf numFmtId="49" fontId="15" fillId="0" borderId="0" xfId="1" applyNumberFormat="1" applyFont="1" applyAlignment="1">
      <alignment horizontal="center" vertical="top"/>
    </xf>
    <xf numFmtId="0" fontId="15" fillId="0" borderId="0" xfId="1" applyFont="1" applyAlignment="1">
      <alignment horizontal="center" vertical="top"/>
    </xf>
    <xf numFmtId="1" fontId="15" fillId="0" borderId="0" xfId="1" applyNumberFormat="1" applyFont="1" applyAlignment="1">
      <alignment horizontal="center" vertical="top"/>
    </xf>
    <xf numFmtId="0" fontId="15" fillId="0" borderId="0" xfId="1" applyFont="1"/>
    <xf numFmtId="0" fontId="10" fillId="3" borderId="0" xfId="1" applyFont="1" applyFill="1"/>
    <xf numFmtId="0" fontId="12" fillId="2" borderId="0" xfId="1" applyFont="1" applyFill="1"/>
    <xf numFmtId="0" fontId="15" fillId="3" borderId="0" xfId="1" applyFont="1" applyFill="1" applyAlignment="1">
      <alignment vertical="center"/>
    </xf>
    <xf numFmtId="0" fontId="4" fillId="3" borderId="0" xfId="1" applyFont="1" applyFill="1" applyAlignment="1">
      <alignment vertical="center"/>
    </xf>
    <xf numFmtId="4" fontId="8" fillId="0" borderId="0" xfId="1" applyNumberFormat="1" applyFont="1" applyAlignment="1">
      <alignment horizontal="center" vertical="top"/>
    </xf>
    <xf numFmtId="0" fontId="4" fillId="3" borderId="0" xfId="1" applyFont="1" applyFill="1"/>
    <xf numFmtId="0" fontId="10" fillId="0" borderId="0" xfId="1" applyFont="1"/>
    <xf numFmtId="0" fontId="1" fillId="4" borderId="0" xfId="1" applyFill="1" applyAlignment="1">
      <alignment wrapText="1"/>
    </xf>
    <xf numFmtId="0" fontId="17" fillId="4" borderId="0" xfId="1" applyFont="1" applyFill="1" applyAlignment="1">
      <alignment horizontal="left" wrapText="1"/>
    </xf>
    <xf numFmtId="0" fontId="1" fillId="0" borderId="0" xfId="1"/>
    <xf numFmtId="0" fontId="18" fillId="0" borderId="0" xfId="1" applyFont="1"/>
    <xf numFmtId="0" fontId="12" fillId="0" borderId="0" xfId="1" applyFont="1"/>
    <xf numFmtId="4" fontId="14" fillId="0" borderId="0" xfId="1" applyNumberFormat="1" applyFont="1" applyAlignment="1">
      <alignment horizontal="right" vertical="top"/>
    </xf>
    <xf numFmtId="49" fontId="21" fillId="0" borderId="0" xfId="1" applyNumberFormat="1" applyFont="1" applyAlignment="1">
      <alignment horizontal="center" vertical="top"/>
    </xf>
    <xf numFmtId="0" fontId="4" fillId="0" borderId="0" xfId="1" applyFont="1" applyAlignment="1">
      <alignment horizontal="justify" vertical="top"/>
    </xf>
    <xf numFmtId="49" fontId="4" fillId="0" borderId="0" xfId="1" applyNumberFormat="1" applyFont="1" applyAlignment="1">
      <alignment horizontal="center" vertical="top" wrapText="1"/>
    </xf>
    <xf numFmtId="0" fontId="4" fillId="0" borderId="0" xfId="1" applyFont="1" applyAlignment="1">
      <alignment horizontal="left" vertical="top"/>
    </xf>
    <xf numFmtId="4" fontId="19" fillId="0" borderId="0" xfId="1" applyNumberFormat="1" applyFont="1" applyAlignment="1">
      <alignment horizontal="right" vertical="top"/>
    </xf>
    <xf numFmtId="0" fontId="4" fillId="0" borderId="0" xfId="1" applyFont="1" applyAlignment="1">
      <alignment horizontal="center" vertical="top"/>
    </xf>
    <xf numFmtId="4" fontId="24" fillId="0" borderId="0" xfId="1" applyNumberFormat="1" applyFont="1" applyAlignment="1">
      <alignment horizontal="right" vertical="top"/>
    </xf>
    <xf numFmtId="4" fontId="22" fillId="0" borderId="0" xfId="1" applyNumberFormat="1" applyFont="1" applyAlignment="1">
      <alignment horizontal="center" vertical="top"/>
    </xf>
    <xf numFmtId="4" fontId="24" fillId="0" borderId="0" xfId="1" applyNumberFormat="1" applyFont="1" applyAlignment="1">
      <alignment vertical="top"/>
    </xf>
    <xf numFmtId="0" fontId="26" fillId="0" borderId="0" xfId="3" applyFont="1"/>
    <xf numFmtId="0" fontId="27" fillId="0" borderId="0" xfId="3" applyFont="1"/>
    <xf numFmtId="0" fontId="29" fillId="0" borderId="4" xfId="3" applyFont="1" applyBorder="1"/>
    <xf numFmtId="0" fontId="24" fillId="0" borderId="5" xfId="3" applyFont="1" applyBorder="1" applyAlignment="1">
      <alignment horizontal="right" vertical="center"/>
    </xf>
    <xf numFmtId="0" fontId="30" fillId="0" borderId="0" xfId="3" applyFont="1"/>
    <xf numFmtId="0" fontId="5" fillId="0" borderId="6" xfId="3" applyFont="1" applyFill="1" applyBorder="1"/>
    <xf numFmtId="0" fontId="29" fillId="0" borderId="6" xfId="3" applyFont="1" applyBorder="1"/>
    <xf numFmtId="0" fontId="29" fillId="0" borderId="6" xfId="3" applyFont="1" applyFill="1" applyBorder="1"/>
    <xf numFmtId="0" fontId="26" fillId="0" borderId="0" xfId="3" applyFont="1" applyFill="1"/>
    <xf numFmtId="0" fontId="26" fillId="0" borderId="0" xfId="3" applyFont="1" applyFill="1" applyBorder="1"/>
    <xf numFmtId="0" fontId="29" fillId="0" borderId="6" xfId="3" applyFont="1" applyFill="1" applyBorder="1" applyAlignment="1">
      <alignment horizontal="center" vertical="top"/>
    </xf>
    <xf numFmtId="0" fontId="29" fillId="0" borderId="6" xfId="3" applyFont="1" applyFill="1" applyBorder="1" applyAlignment="1">
      <alignment horizontal="center" vertical="top" wrapText="1"/>
    </xf>
    <xf numFmtId="0" fontId="30" fillId="0" borderId="0" xfId="3" applyFont="1" applyFill="1"/>
    <xf numFmtId="0" fontId="29" fillId="0" borderId="7" xfId="3" applyFont="1" applyFill="1" applyBorder="1" applyAlignment="1">
      <alignment horizontal="center" vertical="center" wrapText="1"/>
    </xf>
    <xf numFmtId="0" fontId="29" fillId="0" borderId="7" xfId="3" applyFont="1" applyFill="1" applyBorder="1" applyAlignment="1">
      <alignment horizontal="center" vertical="center"/>
    </xf>
    <xf numFmtId="0" fontId="29" fillId="0" borderId="7" xfId="3" applyFont="1" applyFill="1" applyBorder="1" applyAlignment="1">
      <alignment horizontal="center" vertical="top" wrapText="1"/>
    </xf>
    <xf numFmtId="0" fontId="23" fillId="0" borderId="1" xfId="3" applyFont="1" applyBorder="1" applyAlignment="1">
      <alignment horizontal="right" vertical="center"/>
    </xf>
    <xf numFmtId="0" fontId="23" fillId="0" borderId="2" xfId="3" applyFont="1" applyBorder="1" applyAlignment="1">
      <alignment horizontal="right" vertical="center"/>
    </xf>
    <xf numFmtId="0" fontId="23" fillId="0" borderId="3" xfId="3" applyFont="1" applyBorder="1" applyAlignment="1">
      <alignment horizontal="right" vertical="center"/>
    </xf>
    <xf numFmtId="164" fontId="23" fillId="0" borderId="6" xfId="3" applyNumberFormat="1" applyFont="1" applyFill="1" applyBorder="1" applyAlignment="1">
      <alignment horizontal="right" wrapText="1"/>
    </xf>
    <xf numFmtId="165" fontId="32" fillId="0" borderId="2" xfId="3" applyNumberFormat="1" applyFont="1" applyBorder="1" applyAlignment="1">
      <alignment horizontal="right" wrapText="1"/>
    </xf>
    <xf numFmtId="2" fontId="32" fillId="0" borderId="2" xfId="3" applyNumberFormat="1" applyFont="1" applyBorder="1" applyAlignment="1">
      <alignment horizontal="right" wrapText="1"/>
    </xf>
    <xf numFmtId="39" fontId="32" fillId="0" borderId="3" xfId="3" applyNumberFormat="1" applyFont="1" applyBorder="1"/>
    <xf numFmtId="0" fontId="20" fillId="0" borderId="0" xfId="3" applyFont="1"/>
    <xf numFmtId="0" fontId="32" fillId="0" borderId="6" xfId="3" applyFont="1" applyBorder="1" applyAlignment="1">
      <alignment horizontal="center" vertical="center" wrapText="1"/>
    </xf>
    <xf numFmtId="0" fontId="32" fillId="0" borderId="6" xfId="3" applyFont="1" applyBorder="1" applyAlignment="1">
      <alignment horizontal="center" vertical="center"/>
    </xf>
    <xf numFmtId="0" fontId="32" fillId="0" borderId="6" xfId="3" applyFont="1" applyBorder="1" applyAlignment="1">
      <alignment horizontal="right" wrapText="1"/>
    </xf>
    <xf numFmtId="165" fontId="32" fillId="0" borderId="6" xfId="3" applyNumberFormat="1" applyFont="1" applyBorder="1" applyAlignment="1">
      <alignment horizontal="right" wrapText="1"/>
    </xf>
    <xf numFmtId="164" fontId="32" fillId="0" borderId="6" xfId="3" applyNumberFormat="1" applyFont="1" applyBorder="1" applyAlignment="1">
      <alignment horizontal="right" wrapText="1"/>
    </xf>
    <xf numFmtId="39" fontId="32" fillId="0" borderId="6" xfId="3" applyNumberFormat="1" applyFont="1" applyBorder="1"/>
    <xf numFmtId="2" fontId="32" fillId="0" borderId="6" xfId="3" applyNumberFormat="1" applyFont="1" applyBorder="1" applyAlignment="1">
      <alignment horizontal="right" vertical="top" wrapText="1"/>
    </xf>
    <xf numFmtId="0" fontId="32" fillId="0" borderId="6" xfId="3" applyFont="1" applyFill="1" applyBorder="1" applyAlignment="1">
      <alignment vertical="top" wrapText="1"/>
    </xf>
    <xf numFmtId="0" fontId="32" fillId="0" borderId="4" xfId="3" applyFont="1" applyFill="1" applyBorder="1" applyAlignment="1">
      <alignment vertical="top" wrapText="1"/>
    </xf>
    <xf numFmtId="49" fontId="32" fillId="0" borderId="4" xfId="3" applyNumberFormat="1" applyFont="1" applyFill="1" applyBorder="1" applyAlignment="1">
      <alignment vertical="top" wrapText="1"/>
    </xf>
    <xf numFmtId="49" fontId="32" fillId="0" borderId="0" xfId="3" applyNumberFormat="1" applyFont="1" applyBorder="1" applyAlignment="1">
      <alignment vertical="top" wrapText="1"/>
    </xf>
    <xf numFmtId="49" fontId="32" fillId="0" borderId="6" xfId="3" applyNumberFormat="1" applyFont="1" applyBorder="1" applyAlignment="1">
      <alignment vertical="top" wrapText="1"/>
    </xf>
    <xf numFmtId="14" fontId="32" fillId="0" borderId="6" xfId="3" applyNumberFormat="1" applyFont="1" applyBorder="1" applyAlignment="1">
      <alignment horizontal="right" vertical="top" wrapText="1"/>
    </xf>
    <xf numFmtId="0" fontId="5" fillId="0" borderId="6" xfId="3" applyFont="1" applyBorder="1" applyAlignment="1">
      <alignment horizontal="left" vertical="top" wrapText="1"/>
    </xf>
    <xf numFmtId="2" fontId="32" fillId="0" borderId="8" xfId="3" applyNumberFormat="1" applyFont="1" applyBorder="1" applyAlignment="1">
      <alignment horizontal="right" vertical="top" wrapText="1"/>
    </xf>
    <xf numFmtId="0" fontId="32" fillId="0" borderId="6" xfId="3" applyFont="1" applyBorder="1" applyAlignment="1">
      <alignment horizontal="justify" vertical="top" wrapText="1"/>
    </xf>
    <xf numFmtId="0" fontId="32" fillId="0" borderId="6" xfId="3" applyFont="1" applyBorder="1"/>
    <xf numFmtId="0" fontId="32" fillId="0" borderId="6" xfId="3" applyFont="1" applyFill="1" applyBorder="1" applyAlignment="1">
      <alignment horizontal="justify" vertical="top" wrapText="1"/>
    </xf>
    <xf numFmtId="2" fontId="32" fillId="0" borderId="1" xfId="3" applyNumberFormat="1" applyFont="1" applyBorder="1" applyAlignment="1">
      <alignment horizontal="right" vertical="top" wrapText="1"/>
    </xf>
    <xf numFmtId="0" fontId="32" fillId="0" borderId="6" xfId="3" applyFont="1" applyFill="1" applyBorder="1"/>
    <xf numFmtId="0" fontId="32" fillId="0" borderId="6" xfId="3" applyFont="1" applyFill="1" applyBorder="1" applyAlignment="1">
      <alignment horizontal="center" vertical="center" wrapText="1"/>
    </xf>
    <xf numFmtId="0" fontId="36" fillId="0" borderId="0" xfId="3" applyFont="1"/>
    <xf numFmtId="0" fontId="32" fillId="0" borderId="6" xfId="3" applyFont="1" applyFill="1" applyBorder="1" applyAlignment="1">
      <alignment horizontal="center" vertical="center"/>
    </xf>
    <xf numFmtId="0" fontId="32" fillId="0" borderId="6" xfId="3" applyFont="1" applyFill="1" applyBorder="1" applyAlignment="1">
      <alignment horizontal="right" vertical="top"/>
    </xf>
    <xf numFmtId="0" fontId="5" fillId="0" borderId="5" xfId="3" applyFont="1" applyFill="1" applyBorder="1" applyAlignment="1">
      <alignment horizontal="right"/>
    </xf>
    <xf numFmtId="164" fontId="23" fillId="0" borderId="5" xfId="3" applyNumberFormat="1" applyFont="1" applyFill="1" applyBorder="1" applyAlignment="1">
      <alignment horizontal="right" wrapText="1"/>
    </xf>
    <xf numFmtId="0" fontId="29" fillId="0" borderId="4" xfId="3" applyFont="1" applyBorder="1" applyAlignment="1">
      <alignment horizontal="justify"/>
    </xf>
    <xf numFmtId="0" fontId="29" fillId="0" borderId="4" xfId="3" applyFont="1" applyBorder="1" applyAlignment="1">
      <alignment horizontal="justify" wrapText="1"/>
    </xf>
    <xf numFmtId="0" fontId="29" fillId="0" borderId="10" xfId="3" applyFont="1" applyBorder="1" applyAlignment="1">
      <alignment horizontal="right" wrapText="1"/>
    </xf>
    <xf numFmtId="49" fontId="22" fillId="0" borderId="8" xfId="3" applyNumberFormat="1" applyFont="1" applyBorder="1" applyAlignment="1">
      <alignment horizontal="right" vertical="top" wrapText="1"/>
    </xf>
    <xf numFmtId="0" fontId="32" fillId="0" borderId="7" xfId="3" applyFont="1" applyBorder="1" applyAlignment="1">
      <alignment horizontal="justify" vertical="top" wrapText="1"/>
    </xf>
    <xf numFmtId="0" fontId="29" fillId="0" borderId="6" xfId="3" applyFont="1" applyBorder="1" applyAlignment="1">
      <alignment horizontal="left" vertical="top" wrapText="1"/>
    </xf>
    <xf numFmtId="0" fontId="26" fillId="0" borderId="0" xfId="3" applyFont="1" applyBorder="1"/>
    <xf numFmtId="0" fontId="32" fillId="0" borderId="1" xfId="3" applyFont="1" applyFill="1" applyBorder="1" applyAlignment="1">
      <alignment horizontal="right"/>
    </xf>
    <xf numFmtId="0" fontId="32" fillId="0" borderId="2" xfId="3" applyFont="1" applyFill="1" applyBorder="1" applyAlignment="1">
      <alignment horizontal="right"/>
    </xf>
    <xf numFmtId="0" fontId="23" fillId="0" borderId="2" xfId="3" applyFont="1" applyFill="1" applyBorder="1" applyAlignment="1">
      <alignment horizontal="right"/>
    </xf>
    <xf numFmtId="0" fontId="32" fillId="0" borderId="2" xfId="3" applyFont="1" applyFill="1" applyBorder="1"/>
    <xf numFmtId="164" fontId="23" fillId="0" borderId="3" xfId="3" applyNumberFormat="1" applyFont="1" applyFill="1" applyBorder="1" applyAlignment="1">
      <alignment horizontal="right" wrapText="1"/>
    </xf>
    <xf numFmtId="0" fontId="23" fillId="0" borderId="1" xfId="3" applyFont="1" applyBorder="1"/>
    <xf numFmtId="0" fontId="32" fillId="0" borderId="2" xfId="3" applyFont="1" applyBorder="1"/>
    <xf numFmtId="0" fontId="32" fillId="0" borderId="0" xfId="3" applyFont="1" applyFill="1" applyBorder="1"/>
    <xf numFmtId="0" fontId="32" fillId="0" borderId="3" xfId="3" applyFont="1" applyBorder="1"/>
    <xf numFmtId="0" fontId="35" fillId="0" borderId="1" xfId="3" applyFont="1" applyBorder="1"/>
    <xf numFmtId="0" fontId="35" fillId="0" borderId="2" xfId="3" applyFont="1" applyBorder="1" applyAlignment="1">
      <alignment horizontal="center"/>
    </xf>
    <xf numFmtId="0" fontId="32" fillId="0" borderId="1" xfId="3" applyFont="1" applyBorder="1"/>
    <xf numFmtId="0" fontId="31" fillId="0" borderId="0" xfId="3" applyFont="1" applyBorder="1" applyAlignment="1">
      <alignment horizontal="right" vertical="center"/>
    </xf>
    <xf numFmtId="164" fontId="31" fillId="0" borderId="0" xfId="3" applyNumberFormat="1" applyFont="1" applyFill="1" applyBorder="1" applyAlignment="1">
      <alignment horizontal="center" wrapText="1"/>
    </xf>
    <xf numFmtId="0" fontId="37" fillId="0" borderId="0" xfId="1" applyFont="1"/>
    <xf numFmtId="49" fontId="10" fillId="0" borderId="0" xfId="1" applyNumberFormat="1" applyFont="1" applyAlignment="1">
      <alignment horizontal="center" vertical="top"/>
    </xf>
    <xf numFmtId="49" fontId="10" fillId="0" borderId="0" xfId="1" applyNumberFormat="1" applyFont="1" applyAlignment="1">
      <alignment horizontal="center" vertical="center" wrapText="1"/>
    </xf>
    <xf numFmtId="49" fontId="2" fillId="0" borderId="0" xfId="1" applyNumberFormat="1" applyFont="1" applyAlignment="1">
      <alignment horizontal="center"/>
    </xf>
    <xf numFmtId="49" fontId="4" fillId="0" borderId="0" xfId="1" applyNumberFormat="1" applyFont="1" applyAlignment="1">
      <alignment horizontal="center" wrapText="1"/>
    </xf>
    <xf numFmtId="0" fontId="31" fillId="0" borderId="1" xfId="3" applyFont="1" applyBorder="1" applyAlignment="1">
      <alignment horizontal="right" vertical="center"/>
    </xf>
    <xf numFmtId="0" fontId="31" fillId="0" borderId="2" xfId="3" applyFont="1" applyBorder="1" applyAlignment="1">
      <alignment horizontal="right" vertical="center"/>
    </xf>
    <xf numFmtId="0" fontId="32" fillId="0" borderId="1" xfId="3" applyFont="1" applyBorder="1" applyAlignment="1">
      <alignment horizontal="center"/>
    </xf>
    <xf numFmtId="0" fontId="32" fillId="0" borderId="2" xfId="3" applyFont="1" applyBorder="1" applyAlignment="1">
      <alignment horizontal="center"/>
    </xf>
    <xf numFmtId="0" fontId="23" fillId="0" borderId="1" xfId="3" applyFont="1" applyBorder="1" applyAlignment="1">
      <alignment horizontal="left"/>
    </xf>
    <xf numFmtId="0" fontId="23" fillId="0" borderId="2" xfId="3" applyFont="1" applyBorder="1" applyAlignment="1">
      <alignment horizontal="left"/>
    </xf>
    <xf numFmtId="0" fontId="23" fillId="0" borderId="3" xfId="3" applyFont="1" applyBorder="1" applyAlignment="1">
      <alignment horizontal="left"/>
    </xf>
    <xf numFmtId="49" fontId="32" fillId="0" borderId="1" xfId="3" applyNumberFormat="1" applyFont="1" applyFill="1" applyBorder="1" applyAlignment="1">
      <alignment horizontal="right"/>
    </xf>
    <xf numFmtId="49" fontId="32" fillId="0" borderId="2" xfId="3" applyNumberFormat="1" applyFont="1" applyFill="1" applyBorder="1" applyAlignment="1">
      <alignment horizontal="right"/>
    </xf>
    <xf numFmtId="49" fontId="32" fillId="0" borderId="3" xfId="3" applyNumberFormat="1" applyFont="1" applyFill="1" applyBorder="1" applyAlignment="1">
      <alignment horizontal="right"/>
    </xf>
    <xf numFmtId="0" fontId="5" fillId="0" borderId="1" xfId="3" applyFont="1" applyFill="1" applyBorder="1" applyAlignment="1">
      <alignment horizontal="left" vertical="top" wrapText="1"/>
    </xf>
    <xf numFmtId="0" fontId="5" fillId="0" borderId="3" xfId="3" applyFont="1" applyFill="1" applyBorder="1" applyAlignment="1">
      <alignment horizontal="left" vertical="top" wrapText="1"/>
    </xf>
    <xf numFmtId="49" fontId="5" fillId="0" borderId="1" xfId="3" applyNumberFormat="1" applyFont="1" applyBorder="1" applyAlignment="1">
      <alignment horizontal="right" vertical="top" wrapText="1"/>
    </xf>
    <xf numFmtId="49" fontId="5" fillId="0" borderId="2" xfId="3" applyNumberFormat="1" applyFont="1" applyBorder="1" applyAlignment="1">
      <alignment horizontal="right" vertical="top" wrapText="1"/>
    </xf>
    <xf numFmtId="49" fontId="5" fillId="0" borderId="3" xfId="3" applyNumberFormat="1" applyFont="1" applyBorder="1" applyAlignment="1">
      <alignment horizontal="right" vertical="top" wrapText="1"/>
    </xf>
    <xf numFmtId="0" fontId="35" fillId="0" borderId="1" xfId="3" applyFont="1" applyBorder="1" applyAlignment="1">
      <alignment horizontal="left"/>
    </xf>
    <xf numFmtId="0" fontId="35" fillId="0" borderId="2" xfId="3" applyFont="1" applyBorder="1" applyAlignment="1">
      <alignment horizontal="left"/>
    </xf>
    <xf numFmtId="0" fontId="35" fillId="0" borderId="3" xfId="3" applyFont="1" applyBorder="1" applyAlignment="1">
      <alignment horizontal="left"/>
    </xf>
    <xf numFmtId="0" fontId="23" fillId="0" borderId="1" xfId="3" applyFont="1" applyBorder="1" applyAlignment="1">
      <alignment horizontal="right" vertical="center"/>
    </xf>
    <xf numFmtId="0" fontId="23" fillId="0" borderId="2" xfId="3" applyFont="1" applyBorder="1" applyAlignment="1">
      <alignment horizontal="right" vertical="center"/>
    </xf>
    <xf numFmtId="0" fontId="23" fillId="0" borderId="3" xfId="3" applyFont="1" applyBorder="1" applyAlignment="1">
      <alignment horizontal="right" vertical="center"/>
    </xf>
    <xf numFmtId="49" fontId="31" fillId="0" borderId="1" xfId="3" applyNumberFormat="1" applyFont="1" applyFill="1" applyBorder="1" applyAlignment="1">
      <alignment horizontal="left"/>
    </xf>
    <xf numFmtId="0" fontId="32" fillId="0" borderId="3" xfId="3" applyFont="1" applyBorder="1"/>
    <xf numFmtId="0" fontId="5" fillId="0" borderId="1" xfId="3" applyFont="1" applyFill="1" applyBorder="1" applyAlignment="1">
      <alignment horizontal="right"/>
    </xf>
    <xf numFmtId="0" fontId="5" fillId="0" borderId="2" xfId="3" applyFont="1" applyFill="1" applyBorder="1" applyAlignment="1">
      <alignment horizontal="right"/>
    </xf>
    <xf numFmtId="0" fontId="5" fillId="0" borderId="3" xfId="3" applyFont="1" applyFill="1" applyBorder="1" applyAlignment="1">
      <alignment horizontal="right"/>
    </xf>
    <xf numFmtId="49" fontId="31" fillId="0" borderId="9" xfId="3" applyNumberFormat="1" applyFont="1" applyFill="1" applyBorder="1" applyAlignment="1">
      <alignment horizontal="left"/>
    </xf>
    <xf numFmtId="0" fontId="32" fillId="0" borderId="10" xfId="3" applyFont="1" applyBorder="1"/>
    <xf numFmtId="0" fontId="22" fillId="0" borderId="1" xfId="3" applyFont="1" applyBorder="1" applyAlignment="1">
      <alignment horizontal="left" vertical="top" wrapText="1"/>
    </xf>
    <xf numFmtId="0" fontId="22" fillId="0" borderId="2" xfId="3" applyFont="1" applyBorder="1" applyAlignment="1">
      <alignment horizontal="left" vertical="top" wrapText="1"/>
    </xf>
    <xf numFmtId="0" fontId="22" fillId="0" borderId="3" xfId="3" applyFont="1" applyBorder="1" applyAlignment="1">
      <alignment horizontal="left" vertical="top" wrapText="1"/>
    </xf>
    <xf numFmtId="0" fontId="27" fillId="0" borderId="0" xfId="3" applyFont="1" applyAlignment="1">
      <alignment horizontal="center"/>
    </xf>
    <xf numFmtId="0" fontId="39" fillId="0" borderId="1" xfId="3" applyFont="1" applyBorder="1" applyAlignment="1">
      <alignment horizontal="center" vertical="center" wrapText="1"/>
    </xf>
    <xf numFmtId="0" fontId="28" fillId="0" borderId="2" xfId="3" applyFont="1" applyBorder="1" applyAlignment="1">
      <alignment horizontal="center" vertical="center" wrapText="1"/>
    </xf>
    <xf numFmtId="0" fontId="28" fillId="0" borderId="3" xfId="3" applyFont="1" applyBorder="1" applyAlignment="1">
      <alignment horizontal="center" vertical="center" wrapText="1"/>
    </xf>
    <xf numFmtId="0" fontId="22" fillId="0" borderId="1" xfId="3" applyFont="1" applyFill="1" applyBorder="1" applyAlignment="1">
      <alignment horizontal="left" vertical="top"/>
    </xf>
    <xf numFmtId="0" fontId="22" fillId="0" borderId="3" xfId="3" applyFont="1" applyFill="1" applyBorder="1" applyAlignment="1">
      <alignment horizontal="left" vertical="top"/>
    </xf>
    <xf numFmtId="49" fontId="31" fillId="0" borderId="2" xfId="3" applyNumberFormat="1" applyFont="1" applyFill="1" applyBorder="1" applyAlignment="1">
      <alignment horizontal="left"/>
    </xf>
    <xf numFmtId="0" fontId="5" fillId="0" borderId="6" xfId="3" applyFont="1" applyBorder="1" applyAlignment="1">
      <alignment horizontal="left" vertical="top" wrapText="1"/>
    </xf>
    <xf numFmtId="49" fontId="2" fillId="0" borderId="0" xfId="1" applyNumberFormat="1" applyFont="1" applyAlignment="1">
      <alignment horizontal="left"/>
    </xf>
    <xf numFmtId="0" fontId="6" fillId="2" borderId="6" xfId="1" applyFont="1" applyFill="1" applyBorder="1" applyAlignment="1">
      <alignment horizontal="center" vertical="center"/>
    </xf>
    <xf numFmtId="0" fontId="6" fillId="2" borderId="6" xfId="1" applyFont="1" applyFill="1" applyBorder="1" applyAlignment="1">
      <alignment horizontal="center" vertical="center" wrapText="1"/>
    </xf>
    <xf numFmtId="4" fontId="6" fillId="2" borderId="6" xfId="1" applyNumberFormat="1" applyFont="1" applyFill="1" applyBorder="1" applyAlignment="1">
      <alignment horizontal="center" vertical="top"/>
    </xf>
    <xf numFmtId="4" fontId="6" fillId="2" borderId="6" xfId="1" applyNumberFormat="1" applyFont="1" applyFill="1" applyBorder="1" applyAlignment="1">
      <alignment horizontal="center" vertical="top" wrapText="1"/>
    </xf>
    <xf numFmtId="4" fontId="6" fillId="0" borderId="6" xfId="1" applyNumberFormat="1" applyFont="1" applyBorder="1" applyAlignment="1">
      <alignment horizontal="center" vertical="top"/>
    </xf>
    <xf numFmtId="4" fontId="6" fillId="0" borderId="6" xfId="1" applyNumberFormat="1" applyFont="1" applyBorder="1" applyAlignment="1">
      <alignment vertical="top"/>
    </xf>
    <xf numFmtId="4" fontId="6" fillId="0" borderId="6" xfId="1" applyNumberFormat="1" applyFont="1" applyBorder="1" applyAlignment="1">
      <alignment horizontal="right" vertical="top"/>
    </xf>
    <xf numFmtId="49" fontId="9" fillId="0" borderId="6" xfId="1" applyNumberFormat="1" applyFont="1" applyBorder="1" applyAlignment="1">
      <alignment horizontal="center" vertical="top"/>
    </xf>
    <xf numFmtId="0" fontId="10" fillId="0" borderId="6" xfId="1" applyFont="1" applyBorder="1" applyAlignment="1">
      <alignment horizontal="justify" vertical="top"/>
    </xf>
    <xf numFmtId="49" fontId="10" fillId="0" borderId="6" xfId="1" applyNumberFormat="1" applyFont="1" applyBorder="1" applyAlignment="1">
      <alignment horizontal="center" vertical="top"/>
    </xf>
    <xf numFmtId="1" fontId="9" fillId="0" borderId="6" xfId="1" applyNumberFormat="1" applyFont="1" applyBorder="1" applyAlignment="1">
      <alignment horizontal="center" vertical="top"/>
    </xf>
    <xf numFmtId="4" fontId="11" fillId="0" borderId="6" xfId="1" applyNumberFormat="1" applyFont="1" applyBorder="1" applyAlignment="1">
      <alignment vertical="top"/>
    </xf>
    <xf numFmtId="4" fontId="11" fillId="0" borderId="6" xfId="1" applyNumberFormat="1" applyFont="1" applyBorder="1" applyAlignment="1">
      <alignment horizontal="right" vertical="top"/>
    </xf>
    <xf numFmtId="49" fontId="4" fillId="0" borderId="6" xfId="1" applyNumberFormat="1" applyFont="1" applyBorder="1" applyAlignment="1">
      <alignment horizontal="center" vertical="top"/>
    </xf>
    <xf numFmtId="0" fontId="12" fillId="0" borderId="6" xfId="1" applyFont="1" applyBorder="1" applyAlignment="1">
      <alignment horizontal="justify" vertical="top"/>
    </xf>
    <xf numFmtId="1" fontId="4" fillId="0" borderId="6" xfId="1" applyNumberFormat="1" applyFont="1" applyBorder="1" applyAlignment="1">
      <alignment horizontal="center" vertical="top"/>
    </xf>
    <xf numFmtId="4" fontId="13" fillId="0" borderId="6" xfId="1" applyNumberFormat="1" applyFont="1" applyBorder="1" applyAlignment="1">
      <alignment vertical="top"/>
    </xf>
    <xf numFmtId="4" fontId="13" fillId="0" borderId="6" xfId="1" applyNumberFormat="1" applyFont="1" applyBorder="1" applyAlignment="1">
      <alignment horizontal="right" vertical="top"/>
    </xf>
    <xf numFmtId="49" fontId="8" fillId="0" borderId="6" xfId="1" applyNumberFormat="1" applyFont="1" applyBorder="1" applyAlignment="1">
      <alignment horizontal="center" vertical="top"/>
    </xf>
    <xf numFmtId="0" fontId="8" fillId="0" borderId="6" xfId="1" applyFont="1" applyBorder="1" applyAlignment="1">
      <alignment horizontal="justify" vertical="top" wrapText="1"/>
    </xf>
    <xf numFmtId="1" fontId="8" fillId="0" borderId="6" xfId="1" applyNumberFormat="1" applyFont="1" applyBorder="1" applyAlignment="1">
      <alignment horizontal="center" vertical="top"/>
    </xf>
    <xf numFmtId="0" fontId="8" fillId="0" borderId="6" xfId="1" applyFont="1" applyBorder="1" applyAlignment="1">
      <alignment horizontal="justify" vertical="top"/>
    </xf>
    <xf numFmtId="49" fontId="10" fillId="0" borderId="6" xfId="1" applyNumberFormat="1" applyFont="1" applyBorder="1" applyAlignment="1">
      <alignment horizontal="center" vertical="top" wrapText="1"/>
    </xf>
    <xf numFmtId="0" fontId="8" fillId="0" borderId="6" xfId="1" applyFont="1" applyBorder="1" applyAlignment="1">
      <alignment horizontal="left" vertical="top" wrapText="1"/>
    </xf>
    <xf numFmtId="0" fontId="8" fillId="0" borderId="6" xfId="1" applyFont="1" applyBorder="1" applyAlignment="1">
      <alignment horizontal="center" vertical="top"/>
    </xf>
    <xf numFmtId="49" fontId="4" fillId="2" borderId="6" xfId="1" applyNumberFormat="1" applyFont="1" applyFill="1" applyBorder="1" applyAlignment="1">
      <alignment horizontal="center" vertical="top"/>
    </xf>
    <xf numFmtId="0" fontId="12" fillId="2" borderId="6" xfId="1" applyFont="1" applyFill="1" applyBorder="1" applyAlignment="1">
      <alignment horizontal="justify" vertical="top"/>
    </xf>
    <xf numFmtId="0" fontId="12" fillId="2" borderId="6" xfId="1" applyFont="1" applyFill="1" applyBorder="1" applyAlignment="1">
      <alignment horizontal="center" vertical="top"/>
    </xf>
    <xf numFmtId="1" fontId="4" fillId="2" borderId="6" xfId="1" applyNumberFormat="1" applyFont="1" applyFill="1" applyBorder="1" applyAlignment="1">
      <alignment horizontal="center" vertical="top"/>
    </xf>
    <xf numFmtId="4" fontId="6" fillId="2" borderId="6" xfId="1" applyNumberFormat="1" applyFont="1" applyFill="1" applyBorder="1" applyAlignment="1">
      <alignment vertical="top"/>
    </xf>
    <xf numFmtId="4" fontId="14" fillId="2" borderId="6" xfId="1" applyNumberFormat="1" applyFont="1" applyFill="1" applyBorder="1" applyAlignment="1">
      <alignment horizontal="right" vertical="top"/>
    </xf>
    <xf numFmtId="0" fontId="15" fillId="0" borderId="6" xfId="1" applyFont="1" applyBorder="1" applyAlignment="1">
      <alignment horizontal="justify" vertical="top"/>
    </xf>
    <xf numFmtId="49" fontId="15" fillId="0" borderId="6" xfId="1" applyNumberFormat="1" applyFont="1" applyBorder="1" applyAlignment="1">
      <alignment horizontal="center" vertical="top"/>
    </xf>
    <xf numFmtId="0" fontId="15" fillId="0" borderId="6" xfId="1" applyFont="1" applyBorder="1" applyAlignment="1">
      <alignment horizontal="center" vertical="top"/>
    </xf>
    <xf numFmtId="1" fontId="15" fillId="0" borderId="6" xfId="1" applyNumberFormat="1" applyFont="1" applyBorder="1" applyAlignment="1">
      <alignment horizontal="center" vertical="top"/>
    </xf>
    <xf numFmtId="0" fontId="10" fillId="0" borderId="6" xfId="1" applyFont="1" applyBorder="1" applyAlignment="1">
      <alignment horizontal="left" vertical="top"/>
    </xf>
    <xf numFmtId="49" fontId="10" fillId="0" borderId="6" xfId="1" applyNumberFormat="1" applyFont="1" applyBorder="1" applyAlignment="1">
      <alignment horizontal="centerContinuous" vertical="top"/>
    </xf>
    <xf numFmtId="1" fontId="10" fillId="0" borderId="6" xfId="1" applyNumberFormat="1" applyFont="1" applyBorder="1" applyAlignment="1">
      <alignment horizontal="center" vertical="top"/>
    </xf>
    <xf numFmtId="0" fontId="8" fillId="0" borderId="6" xfId="1" applyFont="1" applyBorder="1" applyAlignment="1">
      <alignment vertical="top" wrapText="1"/>
    </xf>
    <xf numFmtId="4" fontId="6" fillId="0" borderId="6" xfId="1" applyNumberFormat="1" applyFont="1" applyBorder="1" applyAlignment="1">
      <alignment vertical="center"/>
    </xf>
    <xf numFmtId="49" fontId="8" fillId="0" borderId="6" xfId="1" applyNumberFormat="1" applyFont="1" applyBorder="1" applyAlignment="1">
      <alignment horizontal="left" vertical="top" wrapText="1"/>
    </xf>
    <xf numFmtId="0" fontId="8" fillId="0" borderId="6" xfId="1" applyFont="1" applyBorder="1" applyAlignment="1">
      <alignment horizontal="center" vertical="top" wrapText="1"/>
    </xf>
    <xf numFmtId="2" fontId="8" fillId="0" borderId="6" xfId="1" applyNumberFormat="1" applyFont="1" applyBorder="1" applyAlignment="1">
      <alignment horizontal="center" vertical="top"/>
    </xf>
    <xf numFmtId="49" fontId="12" fillId="2" borderId="6" xfId="1" applyNumberFormat="1" applyFont="1" applyFill="1" applyBorder="1" applyAlignment="1">
      <alignment horizontal="center" vertical="top"/>
    </xf>
    <xf numFmtId="1" fontId="12" fillId="2" borderId="6" xfId="1" applyNumberFormat="1" applyFont="1" applyFill="1" applyBorder="1" applyAlignment="1">
      <alignment horizontal="center" vertical="top"/>
    </xf>
    <xf numFmtId="4" fontId="14" fillId="2" borderId="6" xfId="1" applyNumberFormat="1" applyFont="1" applyFill="1" applyBorder="1" applyAlignment="1">
      <alignment vertical="top"/>
    </xf>
    <xf numFmtId="4" fontId="10" fillId="0" borderId="6" xfId="1" applyNumberFormat="1" applyFont="1" applyBorder="1" applyAlignment="1">
      <alignment horizontal="right" vertical="top"/>
    </xf>
    <xf numFmtId="49" fontId="8" fillId="0" borderId="6" xfId="1" applyNumberFormat="1" applyFont="1" applyBorder="1" applyAlignment="1">
      <alignment vertical="top"/>
    </xf>
    <xf numFmtId="0" fontId="15" fillId="0" borderId="6" xfId="1" applyFont="1" applyBorder="1" applyAlignment="1">
      <alignment vertical="top" wrapText="1"/>
    </xf>
    <xf numFmtId="0" fontId="8" fillId="0" borderId="6" xfId="1" applyFont="1" applyBorder="1" applyAlignment="1">
      <alignment vertical="top"/>
    </xf>
    <xf numFmtId="49" fontId="8" fillId="0" borderId="6" xfId="1" applyNumberFormat="1" applyFont="1" applyBorder="1" applyAlignment="1">
      <alignment horizontal="justify" vertical="top"/>
    </xf>
    <xf numFmtId="1" fontId="15" fillId="0" borderId="6" xfId="1" applyNumberFormat="1" applyFont="1" applyBorder="1" applyAlignment="1">
      <alignment vertical="top"/>
    </xf>
    <xf numFmtId="2" fontId="15" fillId="0" borderId="6" xfId="1" applyNumberFormat="1" applyFont="1" applyBorder="1" applyAlignment="1">
      <alignment horizontal="center" vertical="top"/>
    </xf>
    <xf numFmtId="49" fontId="8" fillId="0" borderId="6" xfId="1" applyNumberFormat="1" applyFont="1" applyBorder="1" applyAlignment="1">
      <alignment vertical="top" wrapText="1"/>
    </xf>
    <xf numFmtId="0" fontId="15" fillId="0" borderId="6" xfId="1" applyFont="1" applyBorder="1" applyAlignment="1">
      <alignment horizontal="justify" vertical="top" wrapText="1"/>
    </xf>
    <xf numFmtId="2" fontId="8" fillId="0" borderId="6" xfId="1" applyNumberFormat="1" applyFont="1" applyBorder="1" applyAlignment="1">
      <alignment horizontal="justify" vertical="top" wrapText="1"/>
    </xf>
    <xf numFmtId="2" fontId="8" fillId="0" borderId="6" xfId="1" applyNumberFormat="1" applyFont="1" applyBorder="1" applyAlignment="1">
      <alignment horizontal="left" vertical="top" wrapText="1"/>
    </xf>
    <xf numFmtId="2" fontId="4" fillId="2" borderId="6" xfId="1" applyNumberFormat="1" applyFont="1" applyFill="1" applyBorder="1" applyAlignment="1">
      <alignment horizontal="center" vertical="top"/>
    </xf>
    <xf numFmtId="49" fontId="15" fillId="0" borderId="6" xfId="1" applyNumberFormat="1" applyFont="1" applyBorder="1" applyAlignment="1">
      <alignment horizontal="center" vertical="top" wrapText="1"/>
    </xf>
    <xf numFmtId="49" fontId="15" fillId="0" borderId="6" xfId="1" applyNumberFormat="1" applyFont="1" applyBorder="1" applyAlignment="1">
      <alignment vertical="top" wrapText="1"/>
    </xf>
    <xf numFmtId="49" fontId="15" fillId="0" borderId="6" xfId="1" applyNumberFormat="1" applyFont="1" applyBorder="1" applyAlignment="1">
      <alignment vertical="top"/>
    </xf>
    <xf numFmtId="49" fontId="15" fillId="2" borderId="6" xfId="1" applyNumberFormat="1" applyFont="1" applyFill="1" applyBorder="1" applyAlignment="1">
      <alignment horizontal="center" vertical="top"/>
    </xf>
    <xf numFmtId="0" fontId="15" fillId="2" borderId="6" xfId="1" applyFont="1" applyFill="1" applyBorder="1" applyAlignment="1">
      <alignment horizontal="justify" vertical="top"/>
    </xf>
    <xf numFmtId="0" fontId="15" fillId="2" borderId="6" xfId="1" applyFont="1" applyFill="1" applyBorder="1" applyAlignment="1">
      <alignment horizontal="center" vertical="top"/>
    </xf>
    <xf numFmtId="1" fontId="15" fillId="2" borderId="6" xfId="1" applyNumberFormat="1" applyFont="1" applyFill="1" applyBorder="1" applyAlignment="1">
      <alignment horizontal="center" vertical="top"/>
    </xf>
    <xf numFmtId="49" fontId="10" fillId="0" borderId="6" xfId="1" applyNumberFormat="1" applyFont="1" applyBorder="1" applyAlignment="1">
      <alignment vertical="top"/>
    </xf>
    <xf numFmtId="2" fontId="10" fillId="0" borderId="6" xfId="1" applyNumberFormat="1" applyFont="1" applyBorder="1" applyAlignment="1">
      <alignment horizontal="center" vertical="top"/>
    </xf>
    <xf numFmtId="49" fontId="37" fillId="0" borderId="6" xfId="1" applyNumberFormat="1" applyFont="1" applyBorder="1" applyAlignment="1">
      <alignment horizontal="center" vertical="top"/>
    </xf>
    <xf numFmtId="0" fontId="37" fillId="0" borderId="6" xfId="1" applyFont="1" applyBorder="1" applyAlignment="1">
      <alignment horizontal="left" vertical="top" wrapText="1"/>
    </xf>
    <xf numFmtId="49" fontId="12" fillId="0" borderId="6" xfId="1" applyNumberFormat="1" applyFont="1" applyBorder="1" applyAlignment="1">
      <alignment horizontal="center" vertical="top" wrapText="1"/>
    </xf>
    <xf numFmtId="49" fontId="12" fillId="0" borderId="6" xfId="1" applyNumberFormat="1" applyFont="1" applyBorder="1" applyAlignment="1">
      <alignment horizontal="center" vertical="top" wrapText="1"/>
    </xf>
    <xf numFmtId="2" fontId="12" fillId="0" borderId="6" xfId="1" applyNumberFormat="1" applyFont="1" applyBorder="1" applyAlignment="1">
      <alignment horizontal="center" vertical="top"/>
    </xf>
    <xf numFmtId="4" fontId="13" fillId="2" borderId="6" xfId="1" applyNumberFormat="1" applyFont="1" applyFill="1" applyBorder="1" applyAlignment="1">
      <alignment vertical="top"/>
    </xf>
    <xf numFmtId="4" fontId="19" fillId="2" borderId="6" xfId="1" applyNumberFormat="1" applyFont="1" applyFill="1" applyBorder="1" applyAlignment="1">
      <alignment horizontal="right" vertical="top"/>
    </xf>
    <xf numFmtId="49" fontId="12" fillId="0" borderId="6" xfId="1" applyNumberFormat="1" applyFont="1" applyBorder="1" applyAlignment="1">
      <alignment vertical="top" wrapText="1"/>
    </xf>
    <xf numFmtId="49" fontId="12" fillId="0" borderId="6" xfId="1" applyNumberFormat="1" applyFont="1" applyBorder="1" applyAlignment="1">
      <alignment vertical="top"/>
    </xf>
    <xf numFmtId="1" fontId="12" fillId="0" borderId="6" xfId="1" applyNumberFormat="1" applyFont="1" applyBorder="1" applyAlignment="1">
      <alignment horizontal="center" vertical="top"/>
    </xf>
    <xf numFmtId="0" fontId="8" fillId="0" borderId="6" xfId="1" applyFont="1" applyBorder="1" applyAlignment="1">
      <alignment horizontal="center" vertical="center" wrapText="1"/>
    </xf>
    <xf numFmtId="0" fontId="37" fillId="0" borderId="6" xfId="1" applyFont="1" applyBorder="1" applyAlignment="1">
      <alignment horizontal="justify" vertical="top" wrapText="1"/>
    </xf>
    <xf numFmtId="49" fontId="10" fillId="0" borderId="6" xfId="1" applyNumberFormat="1" applyFont="1" applyBorder="1" applyAlignment="1">
      <alignment vertical="top" wrapText="1"/>
    </xf>
    <xf numFmtId="1" fontId="10" fillId="0" borderId="6" xfId="1" applyNumberFormat="1" applyFont="1" applyBorder="1" applyAlignment="1">
      <alignment horizontal="center" vertical="top"/>
    </xf>
    <xf numFmtId="0" fontId="12" fillId="0" borderId="6" xfId="1" applyFont="1" applyBorder="1" applyAlignment="1">
      <alignment horizontal="center" vertical="top"/>
    </xf>
    <xf numFmtId="4" fontId="14" fillId="0" borderId="6" xfId="1" applyNumberFormat="1" applyFont="1" applyBorder="1" applyAlignment="1">
      <alignment horizontal="right" vertical="top"/>
    </xf>
    <xf numFmtId="1" fontId="12" fillId="0" borderId="6" xfId="1" applyNumberFormat="1" applyFont="1" applyBorder="1" applyAlignment="1">
      <alignment horizontal="center" vertical="top"/>
    </xf>
    <xf numFmtId="49" fontId="4" fillId="0" borderId="0" xfId="1" applyNumberFormat="1" applyFont="1" applyAlignment="1">
      <alignment horizontal="center" vertical="top"/>
    </xf>
    <xf numFmtId="49" fontId="4" fillId="0" borderId="6" xfId="1" applyNumberFormat="1" applyFont="1" applyBorder="1" applyAlignment="1">
      <alignment horizontal="center" vertical="top" wrapText="1"/>
    </xf>
    <xf numFmtId="0" fontId="4" fillId="0" borderId="6" xfId="1" applyFont="1" applyBorder="1" applyAlignment="1">
      <alignment horizontal="justify" vertical="top"/>
    </xf>
    <xf numFmtId="0" fontId="4" fillId="0" borderId="6" xfId="1" applyFont="1" applyBorder="1" applyAlignment="1">
      <alignment horizontal="left" vertical="top" wrapText="1"/>
    </xf>
    <xf numFmtId="49" fontId="5" fillId="0" borderId="1" xfId="1" applyNumberFormat="1" applyFont="1" applyBorder="1" applyAlignment="1">
      <alignment horizontal="center" vertical="center" wrapText="1"/>
    </xf>
    <xf numFmtId="49" fontId="5" fillId="0" borderId="2" xfId="1" applyNumberFormat="1" applyFont="1" applyBorder="1" applyAlignment="1">
      <alignment horizontal="center" vertical="center" wrapText="1"/>
    </xf>
    <xf numFmtId="49" fontId="5" fillId="0" borderId="3" xfId="1" applyNumberFormat="1" applyFont="1" applyBorder="1" applyAlignment="1">
      <alignment horizontal="center" vertical="center" wrapText="1"/>
    </xf>
    <xf numFmtId="4" fontId="4" fillId="0" borderId="6" xfId="1" applyNumberFormat="1" applyFont="1" applyBorder="1" applyAlignment="1">
      <alignment horizontal="center" vertical="top"/>
    </xf>
    <xf numFmtId="0" fontId="12" fillId="0" borderId="12" xfId="1" applyFont="1" applyBorder="1" applyAlignment="1">
      <alignment horizontal="right" vertical="top" wrapText="1"/>
    </xf>
    <xf numFmtId="0" fontId="12" fillId="0" borderId="13" xfId="1" applyFont="1" applyBorder="1" applyAlignment="1">
      <alignment horizontal="center" vertical="top" wrapText="1"/>
    </xf>
    <xf numFmtId="0" fontId="12" fillId="0" borderId="14" xfId="1" applyFont="1" applyBorder="1" applyAlignment="1">
      <alignment horizontal="center" vertical="top" wrapText="1"/>
    </xf>
    <xf numFmtId="0" fontId="12" fillId="0" borderId="15" xfId="1" applyFont="1" applyBorder="1" applyAlignment="1">
      <alignment horizontal="right" vertical="top" wrapText="1"/>
    </xf>
    <xf numFmtId="0" fontId="12" fillId="0" borderId="6" xfId="1" applyFont="1" applyBorder="1" applyAlignment="1">
      <alignment horizontal="center" vertical="top" wrapText="1"/>
    </xf>
    <xf numFmtId="0" fontId="12" fillId="0" borderId="16" xfId="1" applyFont="1" applyBorder="1" applyAlignment="1">
      <alignment horizontal="center" vertical="top" wrapText="1"/>
    </xf>
    <xf numFmtId="0" fontId="12" fillId="0" borderId="17" xfId="1" applyFont="1" applyBorder="1" applyAlignment="1">
      <alignment horizontal="right" vertical="top" wrapText="1"/>
    </xf>
    <xf numFmtId="0" fontId="12" fillId="0" borderId="18" xfId="1" applyFont="1" applyBorder="1" applyAlignment="1">
      <alignment horizontal="center" vertical="top" wrapText="1"/>
    </xf>
    <xf numFmtId="0" fontId="12" fillId="0" borderId="19" xfId="1" applyFont="1" applyBorder="1" applyAlignment="1">
      <alignment horizontal="center" vertical="top" wrapText="1"/>
    </xf>
    <xf numFmtId="4" fontId="12" fillId="0" borderId="13" xfId="1" applyNumberFormat="1" applyFont="1" applyBorder="1" applyAlignment="1">
      <alignment horizontal="center" vertical="top" wrapText="1"/>
    </xf>
    <xf numFmtId="4" fontId="12" fillId="0" borderId="18" xfId="1" applyNumberFormat="1" applyFont="1" applyBorder="1" applyAlignment="1">
      <alignment horizontal="center" vertical="top" wrapText="1"/>
    </xf>
    <xf numFmtId="0" fontId="8" fillId="0" borderId="6" xfId="1" applyFont="1" applyBorder="1" applyAlignment="1">
      <alignment horizontal="center" vertical="center"/>
    </xf>
    <xf numFmtId="1" fontId="8" fillId="0" borderId="6" xfId="1" applyNumberFormat="1" applyFont="1" applyBorder="1" applyAlignment="1">
      <alignment horizontal="center" vertical="center"/>
    </xf>
    <xf numFmtId="4" fontId="6" fillId="0" borderId="6" xfId="1" applyNumberFormat="1" applyFont="1" applyBorder="1" applyAlignment="1">
      <alignment horizontal="right" vertical="center"/>
    </xf>
    <xf numFmtId="4" fontId="6" fillId="0" borderId="6" xfId="1" applyNumberFormat="1" applyFont="1" applyBorder="1" applyAlignment="1">
      <alignment horizontal="center" vertical="center"/>
    </xf>
    <xf numFmtId="49" fontId="8" fillId="0" borderId="6" xfId="1" applyNumberFormat="1" applyFont="1" applyBorder="1" applyAlignment="1">
      <alignment horizontal="center" vertical="center"/>
    </xf>
    <xf numFmtId="2" fontId="8" fillId="0" borderId="6" xfId="1" applyNumberFormat="1" applyFont="1" applyBorder="1" applyAlignment="1">
      <alignment horizontal="center" vertical="center"/>
    </xf>
    <xf numFmtId="4" fontId="6" fillId="0" borderId="6" xfId="1" applyNumberFormat="1" applyFont="1" applyBorder="1" applyAlignment="1">
      <alignment horizontal="center" vertical="top" wrapText="1"/>
    </xf>
    <xf numFmtId="2" fontId="32" fillId="0" borderId="6" xfId="3" applyNumberFormat="1" applyFont="1" applyBorder="1" applyAlignment="1">
      <alignment horizontal="center" vertical="center" wrapText="1"/>
    </xf>
    <xf numFmtId="164" fontId="32" fillId="0" borderId="3" xfId="3" applyNumberFormat="1" applyFont="1" applyBorder="1" applyAlignment="1">
      <alignment horizontal="center" vertical="center" wrapText="1"/>
    </xf>
    <xf numFmtId="2" fontId="32" fillId="0" borderId="6" xfId="3" applyNumberFormat="1" applyFont="1" applyFill="1" applyBorder="1" applyAlignment="1">
      <alignment horizontal="center" vertical="center" wrapText="1"/>
    </xf>
    <xf numFmtId="164" fontId="23" fillId="0" borderId="6" xfId="3" applyNumberFormat="1" applyFont="1" applyFill="1" applyBorder="1" applyAlignment="1">
      <alignment horizontal="center" wrapText="1"/>
    </xf>
    <xf numFmtId="0" fontId="32" fillId="0" borderId="7" xfId="3" applyFont="1" applyBorder="1" applyAlignment="1">
      <alignment horizontal="center" vertical="center" wrapText="1"/>
    </xf>
    <xf numFmtId="164" fontId="32" fillId="0" borderId="11" xfId="3" applyNumberFormat="1" applyFont="1" applyBorder="1" applyAlignment="1">
      <alignment horizontal="center" vertical="center" wrapText="1"/>
    </xf>
    <xf numFmtId="4" fontId="29" fillId="0" borderId="7" xfId="3" applyNumberFormat="1" applyFont="1" applyBorder="1" applyAlignment="1">
      <alignment horizontal="center" vertical="center"/>
    </xf>
    <xf numFmtId="4" fontId="29" fillId="0" borderId="6" xfId="3" applyNumberFormat="1" applyFont="1" applyBorder="1" applyAlignment="1">
      <alignment horizontal="center" vertical="center"/>
    </xf>
    <xf numFmtId="164" fontId="23" fillId="0" borderId="3" xfId="3" applyNumberFormat="1" applyFont="1" applyFill="1" applyBorder="1" applyAlignment="1">
      <alignment horizontal="center" wrapText="1"/>
    </xf>
    <xf numFmtId="164" fontId="31" fillId="0" borderId="1" xfId="3" applyNumberFormat="1" applyFont="1" applyFill="1" applyBorder="1" applyAlignment="1">
      <alignment horizontal="center" wrapText="1"/>
    </xf>
    <xf numFmtId="164" fontId="31" fillId="0" borderId="3" xfId="3" applyNumberFormat="1" applyFont="1" applyFill="1" applyBorder="1" applyAlignment="1">
      <alignment horizontal="center" wrapText="1"/>
    </xf>
    <xf numFmtId="2" fontId="32" fillId="0" borderId="6" xfId="3" applyNumberFormat="1" applyFont="1" applyFill="1" applyBorder="1" applyAlignment="1">
      <alignment horizontal="center" vertical="center"/>
    </xf>
    <xf numFmtId="2" fontId="32" fillId="0" borderId="6" xfId="3" applyNumberFormat="1" applyFont="1" applyBorder="1" applyAlignment="1">
      <alignment horizontal="center" vertical="center"/>
    </xf>
    <xf numFmtId="1" fontId="8" fillId="0" borderId="6" xfId="1" quotePrefix="1" applyNumberFormat="1" applyFont="1" applyBorder="1" applyAlignment="1">
      <alignment horizontal="center" vertical="center"/>
    </xf>
    <xf numFmtId="1" fontId="37" fillId="0" borderId="6" xfId="1" applyNumberFormat="1" applyFont="1" applyBorder="1" applyAlignment="1">
      <alignment horizontal="center" vertical="center"/>
    </xf>
    <xf numFmtId="2" fontId="37" fillId="0" borderId="6" xfId="1" applyNumberFormat="1" applyFont="1" applyBorder="1" applyAlignment="1">
      <alignment horizontal="center" vertical="center"/>
    </xf>
    <xf numFmtId="4" fontId="38" fillId="0" borderId="6" xfId="1" applyNumberFormat="1" applyFont="1" applyBorder="1" applyAlignment="1">
      <alignment vertical="center"/>
    </xf>
    <xf numFmtId="4" fontId="38" fillId="0" borderId="6" xfId="1" applyNumberFormat="1" applyFont="1" applyBorder="1" applyAlignment="1">
      <alignment horizontal="right" vertical="center"/>
    </xf>
    <xf numFmtId="0" fontId="6" fillId="2" borderId="6" xfId="1" applyFont="1" applyFill="1" applyBorder="1" applyAlignment="1">
      <alignment horizontal="center" vertical="top" wrapText="1"/>
    </xf>
  </cellXfs>
  <cellStyles count="4">
    <cellStyle name="Normal" xfId="0" builtinId="0"/>
    <cellStyle name="Обычный 2" xfId="2"/>
    <cellStyle name="Обычный 5" xfId="1"/>
    <cellStyle name="Обычный 6"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0"/>
  <sheetViews>
    <sheetView showZeros="0" tabSelected="1" view="pageBreakPreview" topLeftCell="A157" zoomScale="85" zoomScaleNormal="55" zoomScaleSheetLayoutView="85" zoomScalePageLayoutView="85" workbookViewId="0">
      <selection activeCell="A4" sqref="A4:F198"/>
    </sheetView>
  </sheetViews>
  <sheetFormatPr defaultColWidth="9.140625" defaultRowHeight="14.25"/>
  <cols>
    <col min="1" max="1" width="7.140625" style="13" customWidth="1"/>
    <col min="2" max="2" width="85.7109375" style="12" customWidth="1"/>
    <col min="3" max="3" width="11.28515625" style="13" customWidth="1"/>
    <col min="4" max="4" width="7.7109375" style="25" customWidth="1"/>
    <col min="5" max="5" width="14.140625" style="4" customWidth="1"/>
    <col min="6" max="6" width="15.42578125" style="5" customWidth="1"/>
    <col min="7" max="16384" width="9.140625" style="3"/>
  </cols>
  <sheetData>
    <row r="1" spans="1:6" s="1" customFormat="1" ht="20.100000000000001" customHeight="1">
      <c r="A1" s="117" t="s">
        <v>284</v>
      </c>
      <c r="B1" s="117"/>
      <c r="C1" s="117"/>
      <c r="D1" s="117"/>
      <c r="E1" s="117"/>
      <c r="F1" s="117"/>
    </row>
    <row r="2" spans="1:6" s="2" customFormat="1" ht="39.75" customHeight="1">
      <c r="A2" s="118" t="s">
        <v>283</v>
      </c>
      <c r="B2" s="118"/>
      <c r="C2" s="118"/>
      <c r="D2" s="118"/>
      <c r="E2" s="118"/>
      <c r="F2" s="118"/>
    </row>
    <row r="4" spans="1:6" ht="42.75">
      <c r="A4" s="159" t="s">
        <v>0</v>
      </c>
      <c r="B4" s="160" t="s">
        <v>1</v>
      </c>
      <c r="C4" s="287" t="s">
        <v>2</v>
      </c>
      <c r="D4" s="161" t="s">
        <v>3</v>
      </c>
      <c r="E4" s="162" t="s">
        <v>302</v>
      </c>
      <c r="F4" s="162" t="s">
        <v>303</v>
      </c>
    </row>
    <row r="5" spans="1:6" s="6" customFormat="1" ht="16.5">
      <c r="A5" s="166"/>
      <c r="B5" s="167" t="s">
        <v>4</v>
      </c>
      <c r="C5" s="168"/>
      <c r="D5" s="169"/>
      <c r="E5" s="170"/>
      <c r="F5" s="171"/>
    </row>
    <row r="6" spans="1:6" ht="73.5" customHeight="1">
      <c r="A6" s="177"/>
      <c r="B6" s="178" t="s">
        <v>5</v>
      </c>
      <c r="C6" s="177"/>
      <c r="D6" s="179"/>
      <c r="E6" s="164"/>
      <c r="F6" s="165"/>
    </row>
    <row r="7" spans="1:6" ht="58.5" customHeight="1">
      <c r="A7" s="177"/>
      <c r="B7" s="180" t="s">
        <v>6</v>
      </c>
      <c r="C7" s="177"/>
      <c r="D7" s="179"/>
      <c r="E7" s="164"/>
      <c r="F7" s="165"/>
    </row>
    <row r="8" spans="1:6" s="6" customFormat="1" ht="15.75" customHeight="1">
      <c r="A8" s="181" t="s">
        <v>7</v>
      </c>
      <c r="B8" s="167" t="s">
        <v>8</v>
      </c>
      <c r="C8" s="168"/>
      <c r="D8" s="169"/>
      <c r="E8" s="164"/>
      <c r="F8" s="165"/>
    </row>
    <row r="9" spans="1:6" ht="75" customHeight="1">
      <c r="A9" s="177"/>
      <c r="B9" s="182" t="s">
        <v>9</v>
      </c>
      <c r="C9" s="183"/>
      <c r="D9" s="179"/>
      <c r="E9" s="164"/>
      <c r="F9" s="165"/>
    </row>
    <row r="10" spans="1:6" ht="15" customHeight="1">
      <c r="A10" s="177"/>
      <c r="B10" s="190" t="s">
        <v>10</v>
      </c>
      <c r="C10" s="183"/>
      <c r="D10" s="179"/>
      <c r="E10" s="164"/>
      <c r="F10" s="165"/>
    </row>
    <row r="11" spans="1:6" ht="47.25" customHeight="1">
      <c r="A11" s="177" t="s">
        <v>11</v>
      </c>
      <c r="B11" s="180" t="s">
        <v>12</v>
      </c>
      <c r="C11" s="262" t="s">
        <v>13</v>
      </c>
      <c r="D11" s="263">
        <v>25</v>
      </c>
      <c r="E11" s="198"/>
      <c r="F11" s="264">
        <f>D11*E11</f>
        <v>0</v>
      </c>
    </row>
    <row r="12" spans="1:6" ht="42.75" customHeight="1">
      <c r="A12" s="177" t="s">
        <v>11</v>
      </c>
      <c r="B12" s="180" t="s">
        <v>14</v>
      </c>
      <c r="C12" s="262" t="s">
        <v>13</v>
      </c>
      <c r="D12" s="263">
        <v>15</v>
      </c>
      <c r="E12" s="198"/>
      <c r="F12" s="264">
        <f t="shared" ref="F12:F14" si="0">D12*E12</f>
        <v>0</v>
      </c>
    </row>
    <row r="13" spans="1:6" ht="36" customHeight="1">
      <c r="A13" s="177" t="s">
        <v>11</v>
      </c>
      <c r="B13" s="180" t="s">
        <v>15</v>
      </c>
      <c r="C13" s="262" t="s">
        <v>13</v>
      </c>
      <c r="D13" s="263">
        <v>30</v>
      </c>
      <c r="E13" s="198"/>
      <c r="F13" s="264">
        <f t="shared" si="0"/>
        <v>0</v>
      </c>
    </row>
    <row r="14" spans="1:6" ht="43.5" customHeight="1">
      <c r="A14" s="177" t="s">
        <v>11</v>
      </c>
      <c r="B14" s="180" t="s">
        <v>16</v>
      </c>
      <c r="C14" s="262" t="s">
        <v>13</v>
      </c>
      <c r="D14" s="263">
        <v>150</v>
      </c>
      <c r="E14" s="198"/>
      <c r="F14" s="264">
        <f t="shared" si="0"/>
        <v>0</v>
      </c>
    </row>
    <row r="15" spans="1:6" s="20" customFormat="1" ht="18" customHeight="1">
      <c r="A15" s="191"/>
      <c r="B15" s="190" t="s">
        <v>17</v>
      </c>
      <c r="C15" s="192"/>
      <c r="D15" s="193"/>
      <c r="E15" s="164"/>
      <c r="F15" s="165"/>
    </row>
    <row r="16" spans="1:6" ht="17.100000000000001" customHeight="1">
      <c r="A16" s="177"/>
      <c r="B16" s="180" t="s">
        <v>18</v>
      </c>
      <c r="C16" s="177"/>
      <c r="D16" s="179"/>
      <c r="E16" s="164"/>
      <c r="F16" s="165"/>
    </row>
    <row r="17" spans="1:6" ht="42.75" hidden="1" customHeight="1">
      <c r="A17" s="177" t="s">
        <v>11</v>
      </c>
      <c r="B17" s="180" t="s">
        <v>19</v>
      </c>
      <c r="C17" s="183" t="s">
        <v>13</v>
      </c>
      <c r="D17" s="179">
        <v>0</v>
      </c>
      <c r="E17" s="164">
        <v>7</v>
      </c>
      <c r="F17" s="165">
        <f t="shared" ref="F17:F19" si="1">D17*E17</f>
        <v>0</v>
      </c>
    </row>
    <row r="18" spans="1:6" ht="48" customHeight="1">
      <c r="A18" s="177" t="s">
        <v>11</v>
      </c>
      <c r="B18" s="180" t="s">
        <v>20</v>
      </c>
      <c r="C18" s="262" t="s">
        <v>13</v>
      </c>
      <c r="D18" s="263">
        <v>25</v>
      </c>
      <c r="E18" s="198"/>
      <c r="F18" s="264">
        <f>D18*E18</f>
        <v>0</v>
      </c>
    </row>
    <row r="19" spans="1:6" ht="44.25" customHeight="1">
      <c r="A19" s="177" t="s">
        <v>11</v>
      </c>
      <c r="B19" s="180" t="s">
        <v>21</v>
      </c>
      <c r="C19" s="262" t="s">
        <v>13</v>
      </c>
      <c r="D19" s="263">
        <v>20</v>
      </c>
      <c r="E19" s="198"/>
      <c r="F19" s="264">
        <f t="shared" si="1"/>
        <v>0</v>
      </c>
    </row>
    <row r="20" spans="1:6" ht="43.5" customHeight="1">
      <c r="A20" s="177" t="s">
        <v>11</v>
      </c>
      <c r="B20" s="180" t="s">
        <v>22</v>
      </c>
      <c r="C20" s="262" t="s">
        <v>13</v>
      </c>
      <c r="D20" s="263">
        <v>50</v>
      </c>
      <c r="E20" s="198"/>
      <c r="F20" s="264">
        <f>D20*E20</f>
        <v>0</v>
      </c>
    </row>
    <row r="21" spans="1:6" ht="30" customHeight="1">
      <c r="A21" s="177" t="s">
        <v>11</v>
      </c>
      <c r="B21" s="180" t="s">
        <v>23</v>
      </c>
      <c r="C21" s="262" t="s">
        <v>13</v>
      </c>
      <c r="D21" s="263">
        <v>45</v>
      </c>
      <c r="E21" s="198"/>
      <c r="F21" s="264">
        <f>D21*E21</f>
        <v>0</v>
      </c>
    </row>
    <row r="22" spans="1:6" ht="42.75">
      <c r="A22" s="177" t="s">
        <v>11</v>
      </c>
      <c r="B22" s="180" t="s">
        <v>24</v>
      </c>
      <c r="C22" s="262" t="s">
        <v>13</v>
      </c>
      <c r="D22" s="263">
        <v>240</v>
      </c>
      <c r="E22" s="198"/>
      <c r="F22" s="264">
        <f>D22*E22</f>
        <v>0</v>
      </c>
    </row>
    <row r="23" spans="1:6" ht="45">
      <c r="A23" s="177" t="s">
        <v>11</v>
      </c>
      <c r="B23" s="180" t="s">
        <v>25</v>
      </c>
      <c r="C23" s="262" t="s">
        <v>13</v>
      </c>
      <c r="D23" s="263">
        <v>120</v>
      </c>
      <c r="E23" s="198"/>
      <c r="F23" s="264">
        <f>D23*E23</f>
        <v>0</v>
      </c>
    </row>
    <row r="24" spans="1:6" ht="42.75">
      <c r="A24" s="177" t="s">
        <v>11</v>
      </c>
      <c r="B24" s="180" t="s">
        <v>26</v>
      </c>
      <c r="C24" s="262" t="s">
        <v>13</v>
      </c>
      <c r="D24" s="263">
        <v>50</v>
      </c>
      <c r="E24" s="198"/>
      <c r="F24" s="264">
        <f>D24*E24</f>
        <v>0</v>
      </c>
    </row>
    <row r="25" spans="1:6" ht="42.75">
      <c r="A25" s="177" t="s">
        <v>11</v>
      </c>
      <c r="B25" s="180" t="s">
        <v>27</v>
      </c>
      <c r="C25" s="262" t="s">
        <v>13</v>
      </c>
      <c r="D25" s="263">
        <v>250</v>
      </c>
      <c r="E25" s="198"/>
      <c r="F25" s="264">
        <f>D25*E25</f>
        <v>0</v>
      </c>
    </row>
    <row r="26" spans="1:6" ht="44.25" customHeight="1">
      <c r="A26" s="177" t="s">
        <v>11</v>
      </c>
      <c r="B26" s="180" t="s">
        <v>28</v>
      </c>
      <c r="C26" s="262" t="s">
        <v>13</v>
      </c>
      <c r="D26" s="263">
        <v>30</v>
      </c>
      <c r="E26" s="198"/>
      <c r="F26" s="264">
        <f>D26*E26</f>
        <v>0</v>
      </c>
    </row>
    <row r="27" spans="1:6" ht="43.5" customHeight="1">
      <c r="A27" s="177" t="s">
        <v>11</v>
      </c>
      <c r="B27" s="180" t="s">
        <v>29</v>
      </c>
      <c r="C27" s="262" t="s">
        <v>13</v>
      </c>
      <c r="D27" s="263">
        <v>150</v>
      </c>
      <c r="E27" s="198"/>
      <c r="F27" s="264">
        <f>D27*E27</f>
        <v>0</v>
      </c>
    </row>
    <row r="28" spans="1:6" s="14" customFormat="1" ht="15.75">
      <c r="A28" s="184"/>
      <c r="B28" s="185" t="s">
        <v>286</v>
      </c>
      <c r="C28" s="186"/>
      <c r="D28" s="187"/>
      <c r="E28" s="188"/>
      <c r="F28" s="189">
        <f>SUM(F10:F27)</f>
        <v>0</v>
      </c>
    </row>
    <row r="29" spans="1:6" s="15" customFormat="1" ht="15" customHeight="1">
      <c r="A29" s="177"/>
      <c r="B29" s="180"/>
      <c r="C29" s="177"/>
      <c r="D29" s="179"/>
      <c r="E29" s="164"/>
      <c r="F29" s="165"/>
    </row>
    <row r="30" spans="1:6" s="21" customFormat="1" ht="16.5">
      <c r="A30" s="181" t="s">
        <v>30</v>
      </c>
      <c r="B30" s="194" t="s">
        <v>31</v>
      </c>
      <c r="C30" s="195"/>
      <c r="D30" s="196"/>
      <c r="E30" s="164"/>
      <c r="F30" s="165"/>
    </row>
    <row r="31" spans="1:6" ht="63" hidden="1" customHeight="1">
      <c r="A31" s="177" t="s">
        <v>32</v>
      </c>
      <c r="B31" s="178" t="s">
        <v>33</v>
      </c>
      <c r="C31" s="177" t="s">
        <v>34</v>
      </c>
      <c r="D31" s="179">
        <v>0</v>
      </c>
      <c r="E31" s="164">
        <v>80</v>
      </c>
      <c r="F31" s="165">
        <f>D31*E31</f>
        <v>0</v>
      </c>
    </row>
    <row r="32" spans="1:6" ht="147" hidden="1" customHeight="1">
      <c r="A32" s="177" t="s">
        <v>35</v>
      </c>
      <c r="B32" s="178" t="s">
        <v>36</v>
      </c>
      <c r="C32" s="177"/>
      <c r="D32" s="179"/>
      <c r="E32" s="164"/>
      <c r="F32" s="165"/>
    </row>
    <row r="33" spans="1:6" ht="43.5" customHeight="1">
      <c r="A33" s="177" t="s">
        <v>11</v>
      </c>
      <c r="B33" s="197" t="s">
        <v>37</v>
      </c>
      <c r="C33" s="177"/>
      <c r="D33" s="179"/>
      <c r="E33" s="164"/>
      <c r="F33" s="165"/>
    </row>
    <row r="34" spans="1:6" ht="60.75" customHeight="1">
      <c r="A34" s="177" t="s">
        <v>11</v>
      </c>
      <c r="B34" s="197" t="s">
        <v>38</v>
      </c>
      <c r="C34" s="266" t="s">
        <v>39</v>
      </c>
      <c r="D34" s="263">
        <v>1</v>
      </c>
      <c r="E34" s="265"/>
      <c r="F34" s="265">
        <f t="shared" ref="F34:F40" si="2">D34*E34</f>
        <v>0</v>
      </c>
    </row>
    <row r="35" spans="1:6" ht="30" hidden="1" customHeight="1">
      <c r="A35" s="177" t="s">
        <v>11</v>
      </c>
      <c r="B35" s="199" t="s">
        <v>40</v>
      </c>
      <c r="C35" s="177" t="s">
        <v>39</v>
      </c>
      <c r="D35" s="179"/>
      <c r="E35" s="163"/>
      <c r="F35" s="163">
        <f t="shared" si="2"/>
        <v>0</v>
      </c>
    </row>
    <row r="36" spans="1:6" ht="75" customHeight="1">
      <c r="A36" s="177" t="s">
        <v>11</v>
      </c>
      <c r="B36" s="197" t="s">
        <v>41</v>
      </c>
      <c r="C36" s="266" t="s">
        <v>39</v>
      </c>
      <c r="D36" s="263">
        <v>1</v>
      </c>
      <c r="E36" s="265"/>
      <c r="F36" s="265">
        <f t="shared" si="2"/>
        <v>0</v>
      </c>
    </row>
    <row r="37" spans="1:6" ht="15" customHeight="1">
      <c r="A37" s="177" t="s">
        <v>11</v>
      </c>
      <c r="B37" s="199" t="s">
        <v>42</v>
      </c>
      <c r="C37" s="177" t="s">
        <v>39</v>
      </c>
      <c r="D37" s="179">
        <v>1</v>
      </c>
      <c r="E37" s="163"/>
      <c r="F37" s="163">
        <f t="shared" si="2"/>
        <v>0</v>
      </c>
    </row>
    <row r="38" spans="1:6" ht="30" customHeight="1">
      <c r="A38" s="177"/>
      <c r="B38" s="199" t="s">
        <v>43</v>
      </c>
      <c r="C38" s="177" t="s">
        <v>39</v>
      </c>
      <c r="D38" s="179">
        <v>3</v>
      </c>
      <c r="E38" s="163"/>
      <c r="F38" s="163">
        <f t="shared" si="2"/>
        <v>0</v>
      </c>
    </row>
    <row r="39" spans="1:6" ht="42" customHeight="1">
      <c r="A39" s="177" t="s">
        <v>11</v>
      </c>
      <c r="B39" s="197" t="s">
        <v>44</v>
      </c>
      <c r="C39" s="177" t="s">
        <v>39</v>
      </c>
      <c r="D39" s="200">
        <v>1</v>
      </c>
      <c r="E39" s="268"/>
      <c r="F39" s="163">
        <f t="shared" si="2"/>
        <v>0</v>
      </c>
    </row>
    <row r="40" spans="1:6" ht="28.5">
      <c r="A40" s="177" t="s">
        <v>11</v>
      </c>
      <c r="B40" s="178" t="s">
        <v>45</v>
      </c>
      <c r="C40" s="201" t="s">
        <v>13</v>
      </c>
      <c r="D40" s="179">
        <v>5</v>
      </c>
      <c r="E40" s="163"/>
      <c r="F40" s="163">
        <f t="shared" si="2"/>
        <v>0</v>
      </c>
    </row>
    <row r="41" spans="1:6" s="22" customFormat="1" ht="15.75">
      <c r="A41" s="202"/>
      <c r="B41" s="185" t="s">
        <v>46</v>
      </c>
      <c r="C41" s="186"/>
      <c r="D41" s="203"/>
      <c r="E41" s="204"/>
      <c r="F41" s="189">
        <f>SUM(F31:F40)</f>
        <v>0</v>
      </c>
    </row>
    <row r="42" spans="1:6" s="15" customFormat="1" ht="12.75" customHeight="1">
      <c r="A42" s="183"/>
      <c r="B42" s="180"/>
      <c r="C42" s="177"/>
      <c r="D42" s="179"/>
      <c r="E42" s="164"/>
      <c r="F42" s="165"/>
    </row>
    <row r="43" spans="1:6" s="15" customFormat="1" ht="12.75" hidden="1" customHeight="1">
      <c r="A43" s="183"/>
      <c r="B43" s="180"/>
      <c r="C43" s="177"/>
      <c r="D43" s="179"/>
      <c r="E43" s="164"/>
      <c r="F43" s="165"/>
    </row>
    <row r="44" spans="1:6" s="15" customFormat="1" ht="12.75" hidden="1" customHeight="1">
      <c r="A44" s="183"/>
      <c r="B44" s="180"/>
      <c r="C44" s="177"/>
      <c r="D44" s="179"/>
      <c r="E44" s="164"/>
      <c r="F44" s="165"/>
    </row>
    <row r="45" spans="1:6" s="15" customFormat="1" ht="12.75" hidden="1" customHeight="1">
      <c r="A45" s="183"/>
      <c r="B45" s="180"/>
      <c r="C45" s="177"/>
      <c r="D45" s="179"/>
      <c r="E45" s="164"/>
      <c r="F45" s="165"/>
    </row>
    <row r="46" spans="1:6" s="23" customFormat="1" ht="16.5">
      <c r="A46" s="181" t="s">
        <v>47</v>
      </c>
      <c r="B46" s="194" t="s">
        <v>48</v>
      </c>
      <c r="C46" s="205"/>
      <c r="D46" s="196"/>
      <c r="E46" s="164"/>
      <c r="F46" s="165"/>
    </row>
    <row r="47" spans="1:6" s="24" customFormat="1" ht="17.25" customHeight="1">
      <c r="A47" s="206"/>
      <c r="B47" s="207" t="s">
        <v>49</v>
      </c>
      <c r="C47" s="208"/>
      <c r="D47" s="179"/>
      <c r="E47" s="164"/>
      <c r="F47" s="164"/>
    </row>
    <row r="48" spans="1:6" ht="30" customHeight="1">
      <c r="A48" s="177"/>
      <c r="B48" s="180" t="s">
        <v>50</v>
      </c>
      <c r="C48" s="177"/>
      <c r="D48" s="179"/>
      <c r="E48" s="164"/>
      <c r="F48" s="165"/>
    </row>
    <row r="49" spans="1:6" ht="45" customHeight="1">
      <c r="A49" s="183"/>
      <c r="B49" s="180" t="s">
        <v>51</v>
      </c>
      <c r="C49" s="183"/>
      <c r="D49" s="183"/>
      <c r="E49" s="164"/>
      <c r="F49" s="165"/>
    </row>
    <row r="50" spans="1:6" ht="28.5">
      <c r="A50" s="177"/>
      <c r="B50" s="209" t="s">
        <v>52</v>
      </c>
      <c r="C50" s="177"/>
      <c r="D50" s="179"/>
      <c r="E50" s="164"/>
      <c r="F50" s="165"/>
    </row>
    <row r="51" spans="1:6" s="20" customFormat="1" ht="35.25" customHeight="1">
      <c r="A51" s="191"/>
      <c r="B51" s="190" t="s">
        <v>53</v>
      </c>
      <c r="C51" s="210"/>
      <c r="D51" s="211"/>
      <c r="E51" s="164"/>
      <c r="F51" s="165"/>
    </row>
    <row r="52" spans="1:6" s="20" customFormat="1" ht="32.25" customHeight="1">
      <c r="A52" s="177" t="s">
        <v>11</v>
      </c>
      <c r="B52" s="182" t="s">
        <v>54</v>
      </c>
      <c r="C52" s="183" t="s">
        <v>39</v>
      </c>
      <c r="D52" s="179">
        <v>9</v>
      </c>
      <c r="E52" s="164"/>
      <c r="F52" s="165">
        <f t="shared" ref="F52:F66" si="3">D52*E52</f>
        <v>0</v>
      </c>
    </row>
    <row r="53" spans="1:6" s="20" customFormat="1" ht="34.5" customHeight="1">
      <c r="A53" s="177" t="s">
        <v>11</v>
      </c>
      <c r="B53" s="182" t="s">
        <v>55</v>
      </c>
      <c r="C53" s="183" t="s">
        <v>39</v>
      </c>
      <c r="D53" s="179">
        <v>18</v>
      </c>
      <c r="E53" s="164"/>
      <c r="F53" s="165">
        <f t="shared" si="3"/>
        <v>0</v>
      </c>
    </row>
    <row r="54" spans="1:6" s="20" customFormat="1" ht="15.75" customHeight="1">
      <c r="A54" s="177" t="s">
        <v>11</v>
      </c>
      <c r="B54" s="182" t="s">
        <v>56</v>
      </c>
      <c r="C54" s="183" t="s">
        <v>39</v>
      </c>
      <c r="D54" s="179">
        <v>20</v>
      </c>
      <c r="E54" s="164"/>
      <c r="F54" s="165">
        <f t="shared" si="3"/>
        <v>0</v>
      </c>
    </row>
    <row r="55" spans="1:6" s="20" customFormat="1" ht="30" customHeight="1">
      <c r="A55" s="177" t="s">
        <v>11</v>
      </c>
      <c r="B55" s="182" t="s">
        <v>279</v>
      </c>
      <c r="C55" s="183" t="s">
        <v>39</v>
      </c>
      <c r="D55" s="179">
        <v>16</v>
      </c>
      <c r="E55" s="164"/>
      <c r="F55" s="165">
        <f t="shared" si="3"/>
        <v>0</v>
      </c>
    </row>
    <row r="56" spans="1:6" s="20" customFormat="1" ht="42" hidden="1" customHeight="1">
      <c r="A56" s="177" t="s">
        <v>11</v>
      </c>
      <c r="B56" s="182" t="s">
        <v>279</v>
      </c>
      <c r="C56" s="183" t="s">
        <v>39</v>
      </c>
      <c r="D56" s="179">
        <v>17</v>
      </c>
      <c r="E56" s="164"/>
      <c r="F56" s="165">
        <f t="shared" si="3"/>
        <v>0</v>
      </c>
    </row>
    <row r="57" spans="1:6" s="20" customFormat="1" ht="31.5" customHeight="1">
      <c r="A57" s="177"/>
      <c r="B57" s="182" t="s">
        <v>280</v>
      </c>
      <c r="C57" s="183" t="s">
        <v>39</v>
      </c>
      <c r="D57" s="179">
        <v>5</v>
      </c>
      <c r="E57" s="164"/>
      <c r="F57" s="165"/>
    </row>
    <row r="58" spans="1:6" ht="75.75" hidden="1" customHeight="1">
      <c r="A58" s="177" t="s">
        <v>57</v>
      </c>
      <c r="B58" s="182" t="s">
        <v>58</v>
      </c>
      <c r="C58" s="183" t="s">
        <v>39</v>
      </c>
      <c r="D58" s="179">
        <v>0</v>
      </c>
      <c r="E58" s="164"/>
      <c r="F58" s="165">
        <f t="shared" si="3"/>
        <v>0</v>
      </c>
    </row>
    <row r="59" spans="1:6" ht="60" hidden="1" customHeight="1">
      <c r="A59" s="177" t="s">
        <v>59</v>
      </c>
      <c r="B59" s="212" t="s">
        <v>60</v>
      </c>
      <c r="C59" s="183" t="s">
        <v>39</v>
      </c>
      <c r="D59" s="179">
        <v>0</v>
      </c>
      <c r="E59" s="164"/>
      <c r="F59" s="165">
        <f t="shared" si="3"/>
        <v>0</v>
      </c>
    </row>
    <row r="60" spans="1:6" ht="48.75" hidden="1" customHeight="1">
      <c r="A60" s="177" t="s">
        <v>61</v>
      </c>
      <c r="B60" s="212" t="s">
        <v>62</v>
      </c>
      <c r="C60" s="183" t="s">
        <v>13</v>
      </c>
      <c r="D60" s="179">
        <v>0</v>
      </c>
      <c r="E60" s="164"/>
      <c r="F60" s="165">
        <f t="shared" si="3"/>
        <v>0</v>
      </c>
    </row>
    <row r="61" spans="1:6" ht="32.25" hidden="1" customHeight="1">
      <c r="A61" s="177" t="s">
        <v>63</v>
      </c>
      <c r="B61" s="212" t="s">
        <v>64</v>
      </c>
      <c r="C61" s="183" t="s">
        <v>13</v>
      </c>
      <c r="D61" s="179">
        <v>0</v>
      </c>
      <c r="E61" s="164"/>
      <c r="F61" s="165">
        <f t="shared" si="3"/>
        <v>0</v>
      </c>
    </row>
    <row r="62" spans="1:6" ht="21" hidden="1" customHeight="1">
      <c r="A62" s="177" t="s">
        <v>65</v>
      </c>
      <c r="B62" s="212" t="s">
        <v>66</v>
      </c>
      <c r="C62" s="183" t="s">
        <v>39</v>
      </c>
      <c r="D62" s="179">
        <v>0</v>
      </c>
      <c r="E62" s="164"/>
      <c r="F62" s="165">
        <f t="shared" si="3"/>
        <v>0</v>
      </c>
    </row>
    <row r="63" spans="1:6" ht="21" hidden="1" customHeight="1">
      <c r="A63" s="177" t="s">
        <v>67</v>
      </c>
      <c r="B63" s="212" t="s">
        <v>68</v>
      </c>
      <c r="C63" s="183" t="s">
        <v>39</v>
      </c>
      <c r="D63" s="179">
        <v>0</v>
      </c>
      <c r="E63" s="164"/>
      <c r="F63" s="165">
        <f t="shared" si="3"/>
        <v>0</v>
      </c>
    </row>
    <row r="64" spans="1:6" ht="18.75" hidden="1" customHeight="1">
      <c r="A64" s="177" t="s">
        <v>69</v>
      </c>
      <c r="B64" s="212" t="s">
        <v>70</v>
      </c>
      <c r="C64" s="183" t="s">
        <v>39</v>
      </c>
      <c r="D64" s="179">
        <v>0</v>
      </c>
      <c r="E64" s="164"/>
      <c r="F64" s="165">
        <f t="shared" si="3"/>
        <v>0</v>
      </c>
    </row>
    <row r="65" spans="1:6" ht="37.5" hidden="1" customHeight="1">
      <c r="A65" s="177" t="s">
        <v>11</v>
      </c>
      <c r="B65" s="182" t="s">
        <v>71</v>
      </c>
      <c r="C65" s="183" t="s">
        <v>39</v>
      </c>
      <c r="D65" s="179">
        <v>0</v>
      </c>
      <c r="E65" s="164"/>
      <c r="F65" s="165">
        <f t="shared" si="3"/>
        <v>0</v>
      </c>
    </row>
    <row r="66" spans="1:6" ht="45.75" customHeight="1">
      <c r="A66" s="177" t="s">
        <v>11</v>
      </c>
      <c r="B66" s="182" t="s">
        <v>72</v>
      </c>
      <c r="C66" s="183" t="s">
        <v>39</v>
      </c>
      <c r="D66" s="179">
        <v>4</v>
      </c>
      <c r="E66" s="164"/>
      <c r="F66" s="165">
        <f t="shared" si="3"/>
        <v>0</v>
      </c>
    </row>
    <row r="67" spans="1:6" ht="34.5" hidden="1" customHeight="1">
      <c r="A67" s="177" t="s">
        <v>11</v>
      </c>
      <c r="B67" s="182" t="s">
        <v>73</v>
      </c>
      <c r="C67" s="183" t="s">
        <v>39</v>
      </c>
      <c r="D67" s="179">
        <v>0</v>
      </c>
      <c r="E67" s="164"/>
      <c r="F67" s="165" t="s">
        <v>74</v>
      </c>
    </row>
    <row r="68" spans="1:6" ht="45.75" hidden="1" customHeight="1">
      <c r="A68" s="177" t="s">
        <v>11</v>
      </c>
      <c r="B68" s="182" t="s">
        <v>75</v>
      </c>
      <c r="C68" s="183" t="s">
        <v>39</v>
      </c>
      <c r="D68" s="179">
        <v>0</v>
      </c>
      <c r="E68" s="164"/>
      <c r="F68" s="165" t="s">
        <v>76</v>
      </c>
    </row>
    <row r="69" spans="1:6" ht="62.25" hidden="1" customHeight="1">
      <c r="A69" s="177" t="s">
        <v>11</v>
      </c>
      <c r="B69" s="182" t="s">
        <v>77</v>
      </c>
      <c r="C69" s="183" t="s">
        <v>39</v>
      </c>
      <c r="D69" s="179">
        <v>0</v>
      </c>
      <c r="E69" s="164"/>
      <c r="F69" s="165">
        <f t="shared" ref="F69:F71" si="4">+D69*E69</f>
        <v>0</v>
      </c>
    </row>
    <row r="70" spans="1:6" ht="45" hidden="1" customHeight="1">
      <c r="A70" s="177" t="s">
        <v>11</v>
      </c>
      <c r="B70" s="182" t="s">
        <v>78</v>
      </c>
      <c r="C70" s="183">
        <v>1</v>
      </c>
      <c r="D70" s="179">
        <v>0</v>
      </c>
      <c r="E70" s="164"/>
      <c r="F70" s="165">
        <f t="shared" si="4"/>
        <v>0</v>
      </c>
    </row>
    <row r="71" spans="1:6" ht="30" customHeight="1">
      <c r="A71" s="177" t="s">
        <v>11</v>
      </c>
      <c r="B71" s="182" t="s">
        <v>79</v>
      </c>
      <c r="C71" s="183" t="s">
        <v>39</v>
      </c>
      <c r="D71" s="179">
        <v>2</v>
      </c>
      <c r="E71" s="164"/>
      <c r="F71" s="165">
        <f t="shared" si="4"/>
        <v>0</v>
      </c>
    </row>
    <row r="72" spans="1:6" s="26" customFormat="1" ht="15.75" customHeight="1">
      <c r="A72" s="177"/>
      <c r="B72" s="213" t="s">
        <v>80</v>
      </c>
      <c r="C72" s="183"/>
      <c r="D72" s="179"/>
      <c r="E72" s="164"/>
      <c r="F72" s="165"/>
    </row>
    <row r="73" spans="1:6" ht="62.25" customHeight="1">
      <c r="A73" s="177"/>
      <c r="B73" s="180" t="s">
        <v>81</v>
      </c>
      <c r="C73" s="177"/>
      <c r="D73" s="179"/>
      <c r="E73" s="164"/>
      <c r="F73" s="165"/>
    </row>
    <row r="74" spans="1:6" ht="20.100000000000001" customHeight="1">
      <c r="A74" s="177"/>
      <c r="B74" s="180" t="s">
        <v>82</v>
      </c>
      <c r="C74" s="177"/>
      <c r="D74" s="179"/>
      <c r="E74" s="164"/>
      <c r="F74" s="165"/>
    </row>
    <row r="75" spans="1:6" ht="28.5" customHeight="1">
      <c r="A75" s="177"/>
      <c r="B75" s="214" t="s">
        <v>83</v>
      </c>
      <c r="C75" s="183"/>
      <c r="D75" s="179"/>
      <c r="E75" s="164"/>
      <c r="F75" s="165"/>
    </row>
    <row r="76" spans="1:6" ht="30.75" hidden="1" customHeight="1">
      <c r="A76" s="177" t="s">
        <v>11</v>
      </c>
      <c r="B76" s="214" t="s">
        <v>84</v>
      </c>
      <c r="C76" s="183" t="s">
        <v>39</v>
      </c>
      <c r="D76" s="179">
        <v>0</v>
      </c>
      <c r="E76" s="164">
        <v>12</v>
      </c>
      <c r="F76" s="165">
        <f t="shared" ref="F76:F91" si="5">D76*E76</f>
        <v>0</v>
      </c>
    </row>
    <row r="77" spans="1:6" ht="15" customHeight="1">
      <c r="A77" s="177" t="s">
        <v>11</v>
      </c>
      <c r="B77" s="214" t="s">
        <v>85</v>
      </c>
      <c r="C77" s="262" t="s">
        <v>39</v>
      </c>
      <c r="D77" s="263">
        <v>3</v>
      </c>
      <c r="E77" s="265"/>
      <c r="F77" s="265">
        <f t="shared" si="5"/>
        <v>0</v>
      </c>
    </row>
    <row r="78" spans="1:6" ht="17.25" customHeight="1">
      <c r="A78" s="177" t="s">
        <v>11</v>
      </c>
      <c r="B78" s="214" t="s">
        <v>86</v>
      </c>
      <c r="C78" s="262" t="s">
        <v>39</v>
      </c>
      <c r="D78" s="263">
        <v>1</v>
      </c>
      <c r="E78" s="265"/>
      <c r="F78" s="265">
        <f t="shared" si="5"/>
        <v>0</v>
      </c>
    </row>
    <row r="79" spans="1:6" hidden="1">
      <c r="A79" s="177" t="s">
        <v>11</v>
      </c>
      <c r="B79" s="214" t="s">
        <v>87</v>
      </c>
      <c r="C79" s="262" t="s">
        <v>39</v>
      </c>
      <c r="D79" s="282">
        <v>0</v>
      </c>
      <c r="E79" s="265"/>
      <c r="F79" s="265">
        <f t="shared" si="5"/>
        <v>0</v>
      </c>
    </row>
    <row r="80" spans="1:6" ht="17.25" hidden="1" customHeight="1">
      <c r="A80" s="177" t="s">
        <v>11</v>
      </c>
      <c r="B80" s="214" t="s">
        <v>88</v>
      </c>
      <c r="C80" s="262" t="s">
        <v>39</v>
      </c>
      <c r="D80" s="263"/>
      <c r="E80" s="265"/>
      <c r="F80" s="265">
        <f t="shared" si="5"/>
        <v>0</v>
      </c>
    </row>
    <row r="81" spans="1:6" ht="21" hidden="1" customHeight="1">
      <c r="A81" s="177" t="s">
        <v>11</v>
      </c>
      <c r="B81" s="214" t="s">
        <v>89</v>
      </c>
      <c r="C81" s="262" t="s">
        <v>39</v>
      </c>
      <c r="D81" s="263"/>
      <c r="E81" s="265"/>
      <c r="F81" s="265">
        <f t="shared" si="5"/>
        <v>0</v>
      </c>
    </row>
    <row r="82" spans="1:6" ht="18.75" customHeight="1">
      <c r="A82" s="177" t="s">
        <v>11</v>
      </c>
      <c r="B82" s="214" t="s">
        <v>90</v>
      </c>
      <c r="C82" s="262" t="s">
        <v>39</v>
      </c>
      <c r="D82" s="263">
        <v>2</v>
      </c>
      <c r="E82" s="265"/>
      <c r="F82" s="265">
        <f t="shared" si="5"/>
        <v>0</v>
      </c>
    </row>
    <row r="83" spans="1:6" ht="17.25" hidden="1" customHeight="1">
      <c r="A83" s="177" t="s">
        <v>11</v>
      </c>
      <c r="B83" s="214" t="s">
        <v>91</v>
      </c>
      <c r="C83" s="262" t="s">
        <v>39</v>
      </c>
      <c r="D83" s="263">
        <v>0</v>
      </c>
      <c r="E83" s="265"/>
      <c r="F83" s="265">
        <f t="shared" si="5"/>
        <v>0</v>
      </c>
    </row>
    <row r="84" spans="1:6" ht="16.5" customHeight="1">
      <c r="A84" s="177" t="s">
        <v>11</v>
      </c>
      <c r="B84" s="199" t="s">
        <v>92</v>
      </c>
      <c r="C84" s="262" t="s">
        <v>39</v>
      </c>
      <c r="D84" s="263">
        <v>15</v>
      </c>
      <c r="E84" s="265"/>
      <c r="F84" s="265">
        <f t="shared" si="5"/>
        <v>0</v>
      </c>
    </row>
    <row r="85" spans="1:6" ht="15.75" customHeight="1">
      <c r="A85" s="177" t="s">
        <v>11</v>
      </c>
      <c r="B85" s="199" t="s">
        <v>93</v>
      </c>
      <c r="C85" s="262" t="s">
        <v>39</v>
      </c>
      <c r="D85" s="263">
        <v>7</v>
      </c>
      <c r="E85" s="265"/>
      <c r="F85" s="265">
        <f t="shared" si="5"/>
        <v>0</v>
      </c>
    </row>
    <row r="86" spans="1:6" ht="34.5" hidden="1" customHeight="1">
      <c r="A86" s="177" t="s">
        <v>11</v>
      </c>
      <c r="B86" s="199" t="s">
        <v>94</v>
      </c>
      <c r="C86" s="262" t="s">
        <v>39</v>
      </c>
      <c r="D86" s="263">
        <v>0</v>
      </c>
      <c r="E86" s="265"/>
      <c r="F86" s="265">
        <f t="shared" si="5"/>
        <v>0</v>
      </c>
    </row>
    <row r="87" spans="1:6" ht="77.25" hidden="1" customHeight="1">
      <c r="A87" s="177" t="s">
        <v>11</v>
      </c>
      <c r="B87" s="199" t="s">
        <v>95</v>
      </c>
      <c r="C87" s="262" t="s">
        <v>39</v>
      </c>
      <c r="D87" s="263"/>
      <c r="E87" s="265"/>
      <c r="F87" s="265">
        <f t="shared" si="5"/>
        <v>0</v>
      </c>
    </row>
    <row r="88" spans="1:6" ht="75" customHeight="1">
      <c r="A88" s="177" t="s">
        <v>11</v>
      </c>
      <c r="B88" s="215" t="s">
        <v>96</v>
      </c>
      <c r="C88" s="262" t="s">
        <v>97</v>
      </c>
      <c r="D88" s="263">
        <v>1</v>
      </c>
      <c r="E88" s="265"/>
      <c r="F88" s="265">
        <f t="shared" si="5"/>
        <v>0</v>
      </c>
    </row>
    <row r="89" spans="1:6" ht="87" customHeight="1">
      <c r="A89" s="177" t="s">
        <v>11</v>
      </c>
      <c r="B89" s="215" t="s">
        <v>98</v>
      </c>
      <c r="C89" s="262" t="s">
        <v>97</v>
      </c>
      <c r="D89" s="263">
        <v>1</v>
      </c>
      <c r="E89" s="265"/>
      <c r="F89" s="265">
        <f t="shared" si="5"/>
        <v>0</v>
      </c>
    </row>
    <row r="90" spans="1:6" ht="170.25" hidden="1" customHeight="1">
      <c r="A90" s="177" t="s">
        <v>11</v>
      </c>
      <c r="B90" s="215" t="s">
        <v>99</v>
      </c>
      <c r="C90" s="262" t="s">
        <v>97</v>
      </c>
      <c r="D90" s="263">
        <v>0</v>
      </c>
      <c r="E90" s="265"/>
      <c r="F90" s="265">
        <f t="shared" si="5"/>
        <v>0</v>
      </c>
    </row>
    <row r="91" spans="1:6" ht="90" hidden="1" customHeight="1">
      <c r="A91" s="177" t="s">
        <v>11</v>
      </c>
      <c r="B91" s="215" t="s">
        <v>100</v>
      </c>
      <c r="C91" s="262" t="s">
        <v>97</v>
      </c>
      <c r="D91" s="263">
        <v>0</v>
      </c>
      <c r="E91" s="265"/>
      <c r="F91" s="265">
        <f t="shared" si="5"/>
        <v>0</v>
      </c>
    </row>
    <row r="92" spans="1:6" ht="16.5" hidden="1" customHeight="1">
      <c r="A92" s="177" t="s">
        <v>101</v>
      </c>
      <c r="B92" s="199" t="s">
        <v>102</v>
      </c>
      <c r="C92" s="262"/>
      <c r="D92" s="263"/>
      <c r="E92" s="265"/>
      <c r="F92" s="265"/>
    </row>
    <row r="93" spans="1:6" ht="57" hidden="1">
      <c r="A93" s="177" t="s">
        <v>103</v>
      </c>
      <c r="B93" s="214" t="s">
        <v>104</v>
      </c>
      <c r="C93" s="262" t="s">
        <v>97</v>
      </c>
      <c r="D93" s="263">
        <v>0</v>
      </c>
      <c r="E93" s="265"/>
      <c r="F93" s="265">
        <f>D93*E93</f>
        <v>0</v>
      </c>
    </row>
    <row r="94" spans="1:6" ht="57" hidden="1">
      <c r="A94" s="177" t="s">
        <v>105</v>
      </c>
      <c r="B94" s="214" t="s">
        <v>106</v>
      </c>
      <c r="C94" s="262" t="s">
        <v>97</v>
      </c>
      <c r="D94" s="263">
        <v>0</v>
      </c>
      <c r="E94" s="265"/>
      <c r="F94" s="265">
        <f>D94*E94</f>
        <v>0</v>
      </c>
    </row>
    <row r="95" spans="1:6" s="26" customFormat="1" ht="15.75" hidden="1" customHeight="1">
      <c r="A95" s="177"/>
      <c r="B95" s="213" t="s">
        <v>107</v>
      </c>
      <c r="C95" s="262"/>
      <c r="D95" s="263"/>
      <c r="E95" s="265"/>
      <c r="F95" s="265"/>
    </row>
    <row r="96" spans="1:6" ht="8.1" hidden="1" customHeight="1">
      <c r="A96" s="177"/>
      <c r="B96" s="182"/>
      <c r="C96" s="262"/>
      <c r="D96" s="263"/>
      <c r="E96" s="265"/>
      <c r="F96" s="265"/>
    </row>
    <row r="97" spans="1:6" ht="57" hidden="1">
      <c r="A97" s="177" t="s">
        <v>108</v>
      </c>
      <c r="B97" s="214" t="s">
        <v>109</v>
      </c>
      <c r="C97" s="262" t="s">
        <v>13</v>
      </c>
      <c r="D97" s="263"/>
      <c r="E97" s="265"/>
      <c r="F97" s="265">
        <f>D97*E97</f>
        <v>0</v>
      </c>
    </row>
    <row r="98" spans="1:6" ht="16.5" customHeight="1">
      <c r="A98" s="177" t="s">
        <v>11</v>
      </c>
      <c r="B98" s="214" t="s">
        <v>110</v>
      </c>
      <c r="C98" s="262" t="s">
        <v>111</v>
      </c>
      <c r="D98" s="263">
        <v>1</v>
      </c>
      <c r="E98" s="265"/>
      <c r="F98" s="265">
        <f>+D98*E98</f>
        <v>0</v>
      </c>
    </row>
    <row r="99" spans="1:6">
      <c r="A99" s="177" t="s">
        <v>11</v>
      </c>
      <c r="B99" s="214" t="s">
        <v>112</v>
      </c>
      <c r="C99" s="262" t="s">
        <v>111</v>
      </c>
      <c r="D99" s="263">
        <v>1</v>
      </c>
      <c r="E99" s="265"/>
      <c r="F99" s="265">
        <f>+D99*E99</f>
        <v>0</v>
      </c>
    </row>
    <row r="100" spans="1:6" s="14" customFormat="1" ht="15.75">
      <c r="A100" s="184"/>
      <c r="B100" s="185" t="s">
        <v>113</v>
      </c>
      <c r="C100" s="186"/>
      <c r="D100" s="216"/>
      <c r="E100" s="188"/>
      <c r="F100" s="189">
        <f>SUM(F52:F99)</f>
        <v>0</v>
      </c>
    </row>
    <row r="101" spans="1:6" ht="14.25" customHeight="1">
      <c r="A101" s="177"/>
      <c r="B101" s="190"/>
      <c r="C101" s="183"/>
      <c r="D101" s="201"/>
      <c r="E101" s="164"/>
      <c r="F101" s="165"/>
    </row>
    <row r="102" spans="1:6" s="27" customFormat="1" ht="16.5" hidden="1">
      <c r="A102" s="217" t="s">
        <v>114</v>
      </c>
      <c r="B102" s="218" t="s">
        <v>115</v>
      </c>
      <c r="C102" s="219"/>
      <c r="D102" s="193"/>
      <c r="E102" s="164"/>
      <c r="F102" s="165"/>
    </row>
    <row r="103" spans="1:6" hidden="1">
      <c r="A103" s="177" t="s">
        <v>11</v>
      </c>
      <c r="B103" s="178" t="s">
        <v>116</v>
      </c>
      <c r="C103" s="201" t="s">
        <v>13</v>
      </c>
      <c r="D103" s="179">
        <v>0</v>
      </c>
      <c r="E103" s="164">
        <v>4.5</v>
      </c>
      <c r="F103" s="165">
        <f t="shared" ref="F103:F111" si="6">D103*E103</f>
        <v>0</v>
      </c>
    </row>
    <row r="104" spans="1:6" ht="45.75" hidden="1" customHeight="1">
      <c r="A104" s="177" t="s">
        <v>11</v>
      </c>
      <c r="B104" s="178" t="s">
        <v>117</v>
      </c>
      <c r="C104" s="201" t="s">
        <v>39</v>
      </c>
      <c r="D104" s="179">
        <v>5</v>
      </c>
      <c r="E104" s="164">
        <v>25</v>
      </c>
      <c r="F104" s="165">
        <f t="shared" si="6"/>
        <v>125</v>
      </c>
    </row>
    <row r="105" spans="1:6" ht="93.75" hidden="1" customHeight="1">
      <c r="A105" s="177" t="s">
        <v>11</v>
      </c>
      <c r="B105" s="178" t="s">
        <v>118</v>
      </c>
      <c r="C105" s="201" t="s">
        <v>39</v>
      </c>
      <c r="D105" s="179">
        <v>0</v>
      </c>
      <c r="E105" s="164">
        <v>55</v>
      </c>
      <c r="F105" s="165">
        <f t="shared" si="6"/>
        <v>0</v>
      </c>
    </row>
    <row r="106" spans="1:6" ht="28.5" hidden="1">
      <c r="A106" s="177" t="s">
        <v>11</v>
      </c>
      <c r="B106" s="178" t="s">
        <v>119</v>
      </c>
      <c r="C106" s="201" t="s">
        <v>13</v>
      </c>
      <c r="D106" s="179"/>
      <c r="E106" s="164">
        <v>3.5</v>
      </c>
      <c r="F106" s="165">
        <f t="shared" si="6"/>
        <v>0</v>
      </c>
    </row>
    <row r="107" spans="1:6" ht="28.5" hidden="1">
      <c r="A107" s="177" t="s">
        <v>11</v>
      </c>
      <c r="B107" s="178" t="s">
        <v>120</v>
      </c>
      <c r="C107" s="201" t="s">
        <v>39</v>
      </c>
      <c r="D107" s="179"/>
      <c r="E107" s="164">
        <v>30</v>
      </c>
      <c r="F107" s="165">
        <f t="shared" si="6"/>
        <v>0</v>
      </c>
    </row>
    <row r="108" spans="1:6" ht="28.5" hidden="1">
      <c r="A108" s="177" t="s">
        <v>11</v>
      </c>
      <c r="B108" s="178" t="s">
        <v>121</v>
      </c>
      <c r="C108" s="201" t="s">
        <v>39</v>
      </c>
      <c r="D108" s="179">
        <v>0</v>
      </c>
      <c r="E108" s="164">
        <v>20</v>
      </c>
      <c r="F108" s="165">
        <f t="shared" si="6"/>
        <v>0</v>
      </c>
    </row>
    <row r="109" spans="1:6" hidden="1">
      <c r="A109" s="177" t="s">
        <v>11</v>
      </c>
      <c r="B109" s="178" t="s">
        <v>122</v>
      </c>
      <c r="C109" s="201" t="s">
        <v>13</v>
      </c>
      <c r="D109" s="179">
        <v>0</v>
      </c>
      <c r="E109" s="164">
        <v>10</v>
      </c>
      <c r="F109" s="165">
        <f t="shared" si="6"/>
        <v>0</v>
      </c>
    </row>
    <row r="110" spans="1:6" ht="42.75" hidden="1">
      <c r="A110" s="177" t="s">
        <v>11</v>
      </c>
      <c r="B110" s="178" t="s">
        <v>123</v>
      </c>
      <c r="C110" s="201" t="s">
        <v>39</v>
      </c>
      <c r="D110" s="179">
        <v>0</v>
      </c>
      <c r="E110" s="164">
        <v>5000</v>
      </c>
      <c r="F110" s="165">
        <f t="shared" si="6"/>
        <v>0</v>
      </c>
    </row>
    <row r="111" spans="1:6" ht="21.75" hidden="1" customHeight="1">
      <c r="A111" s="177" t="s">
        <v>11</v>
      </c>
      <c r="B111" s="178" t="s">
        <v>124</v>
      </c>
      <c r="C111" s="201" t="s">
        <v>39</v>
      </c>
      <c r="D111" s="179">
        <v>0</v>
      </c>
      <c r="E111" s="164">
        <v>10</v>
      </c>
      <c r="F111" s="165">
        <f t="shared" si="6"/>
        <v>0</v>
      </c>
    </row>
    <row r="112" spans="1:6" ht="47.25" hidden="1" customHeight="1">
      <c r="A112" s="177" t="s">
        <v>11</v>
      </c>
      <c r="B112" s="178" t="s">
        <v>125</v>
      </c>
      <c r="C112" s="201" t="s">
        <v>126</v>
      </c>
      <c r="D112" s="179"/>
      <c r="E112" s="164"/>
      <c r="F112" s="165">
        <v>600</v>
      </c>
    </row>
    <row r="113" spans="1:13" s="22" customFormat="1" ht="15.75" hidden="1">
      <c r="A113" s="220"/>
      <c r="B113" s="221" t="s">
        <v>127</v>
      </c>
      <c r="C113" s="222"/>
      <c r="D113" s="223"/>
      <c r="E113" s="188"/>
      <c r="F113" s="189">
        <f>SUM(F103:F112)</f>
        <v>725</v>
      </c>
    </row>
    <row r="114" spans="1:13" s="27" customFormat="1" ht="16.5">
      <c r="A114" s="217" t="s">
        <v>128</v>
      </c>
      <c r="B114" s="218" t="s">
        <v>129</v>
      </c>
      <c r="C114" s="219"/>
      <c r="D114" s="193"/>
      <c r="E114" s="164"/>
      <c r="F114" s="165"/>
    </row>
    <row r="115" spans="1:13" ht="57" hidden="1">
      <c r="A115" s="177" t="s">
        <v>130</v>
      </c>
      <c r="B115" s="178" t="s">
        <v>131</v>
      </c>
      <c r="C115" s="201" t="s">
        <v>13</v>
      </c>
      <c r="D115" s="179">
        <v>0</v>
      </c>
      <c r="E115" s="164">
        <v>3.5</v>
      </c>
      <c r="F115" s="165">
        <f>D115*E115</f>
        <v>0</v>
      </c>
    </row>
    <row r="116" spans="1:13" ht="59.25" customHeight="1">
      <c r="A116" s="177" t="s">
        <v>11</v>
      </c>
      <c r="B116" s="178" t="s">
        <v>132</v>
      </c>
      <c r="C116" s="267" t="s">
        <v>13</v>
      </c>
      <c r="D116" s="263">
        <v>50</v>
      </c>
      <c r="E116" s="198"/>
      <c r="F116" s="264">
        <f>D116*E116</f>
        <v>0</v>
      </c>
    </row>
    <row r="117" spans="1:13" ht="74.25" customHeight="1">
      <c r="A117" s="177" t="s">
        <v>11</v>
      </c>
      <c r="B117" s="178" t="s">
        <v>133</v>
      </c>
      <c r="C117" s="267" t="s">
        <v>13</v>
      </c>
      <c r="D117" s="263">
        <v>100</v>
      </c>
      <c r="E117" s="198"/>
      <c r="F117" s="264">
        <f>D117*E117</f>
        <v>0</v>
      </c>
    </row>
    <row r="118" spans="1:13" ht="29.25" customHeight="1">
      <c r="A118" s="177" t="s">
        <v>11</v>
      </c>
      <c r="B118" s="178" t="s">
        <v>134</v>
      </c>
      <c r="C118" s="267" t="s">
        <v>39</v>
      </c>
      <c r="D118" s="263">
        <v>2</v>
      </c>
      <c r="E118" s="198"/>
      <c r="F118" s="264">
        <f>D118*E118</f>
        <v>0</v>
      </c>
    </row>
    <row r="119" spans="1:13" s="22" customFormat="1" ht="15.75">
      <c r="A119" s="220"/>
      <c r="B119" s="221" t="s">
        <v>135</v>
      </c>
      <c r="C119" s="222"/>
      <c r="D119" s="223"/>
      <c r="E119" s="188"/>
      <c r="F119" s="189">
        <f>SUM(F115:F118)</f>
        <v>0</v>
      </c>
    </row>
    <row r="120" spans="1:13" s="27" customFormat="1" ht="16.5">
      <c r="A120" s="217"/>
      <c r="B120" s="218"/>
      <c r="C120" s="219"/>
      <c r="D120" s="193"/>
      <c r="E120" s="164"/>
      <c r="F120" s="165"/>
    </row>
    <row r="121" spans="1:13" s="27" customFormat="1" ht="16.5">
      <c r="A121" s="217" t="s">
        <v>136</v>
      </c>
      <c r="B121" s="218" t="s">
        <v>268</v>
      </c>
      <c r="C121" s="219"/>
      <c r="D121" s="193"/>
      <c r="E121" s="164"/>
      <c r="F121" s="165"/>
    </row>
    <row r="122" spans="1:13" s="27" customFormat="1" ht="48" customHeight="1">
      <c r="A122" s="177" t="s">
        <v>11</v>
      </c>
      <c r="B122" s="178" t="s">
        <v>282</v>
      </c>
      <c r="C122" s="267" t="s">
        <v>39</v>
      </c>
      <c r="D122" s="283" t="s">
        <v>11</v>
      </c>
      <c r="E122" s="198"/>
      <c r="F122" s="264"/>
      <c r="I122" s="28" t="s">
        <v>138</v>
      </c>
      <c r="J122" s="28" t="s">
        <v>139</v>
      </c>
      <c r="K122" s="29" t="s">
        <v>140</v>
      </c>
      <c r="L122" s="30"/>
      <c r="M122" s="30"/>
    </row>
    <row r="123" spans="1:13" s="27" customFormat="1" ht="18.75" customHeight="1">
      <c r="A123" s="220"/>
      <c r="B123" s="221" t="s">
        <v>141</v>
      </c>
      <c r="C123" s="222"/>
      <c r="D123" s="223"/>
      <c r="E123" s="188"/>
      <c r="F123" s="189">
        <f>SUM(F122:F122)</f>
        <v>0</v>
      </c>
      <c r="I123" s="28" t="s">
        <v>142</v>
      </c>
      <c r="J123" s="28" t="s">
        <v>139</v>
      </c>
      <c r="K123" s="28" t="s">
        <v>142</v>
      </c>
      <c r="L123" s="28" t="s">
        <v>139</v>
      </c>
      <c r="M123" s="29" t="s">
        <v>143</v>
      </c>
    </row>
    <row r="124" spans="1:13" ht="15">
      <c r="A124" s="177"/>
      <c r="B124" s="190"/>
      <c r="C124" s="183"/>
      <c r="D124" s="201"/>
      <c r="E124" s="164"/>
      <c r="F124" s="165"/>
    </row>
    <row r="125" spans="1:13" s="27" customFormat="1" ht="16.5">
      <c r="A125" s="217" t="s">
        <v>144</v>
      </c>
      <c r="B125" s="218" t="s">
        <v>145</v>
      </c>
      <c r="C125" s="219"/>
      <c r="D125" s="193"/>
      <c r="E125" s="164"/>
      <c r="F125" s="165"/>
    </row>
    <row r="126" spans="1:13" ht="60" customHeight="1">
      <c r="A126" s="177" t="s">
        <v>11</v>
      </c>
      <c r="B126" s="182" t="s">
        <v>146</v>
      </c>
      <c r="C126" s="267" t="s">
        <v>126</v>
      </c>
      <c r="D126" s="263">
        <v>1</v>
      </c>
      <c r="E126" s="198"/>
      <c r="F126" s="264">
        <f>+D126*E126</f>
        <v>0</v>
      </c>
    </row>
    <row r="127" spans="1:13" s="22" customFormat="1" ht="15.75">
      <c r="A127" s="220"/>
      <c r="B127" s="221" t="s">
        <v>147</v>
      </c>
      <c r="C127" s="222"/>
      <c r="D127" s="223"/>
      <c r="E127" s="188"/>
      <c r="F127" s="189">
        <f>SUM(F126:F126)</f>
        <v>0</v>
      </c>
    </row>
    <row r="128" spans="1:13" s="27" customFormat="1" ht="16.5">
      <c r="A128" s="217" t="s">
        <v>148</v>
      </c>
      <c r="B128" s="218" t="s">
        <v>149</v>
      </c>
      <c r="C128" s="224"/>
      <c r="D128" s="225"/>
      <c r="E128" s="225"/>
      <c r="F128" s="225"/>
    </row>
    <row r="129" spans="1:6" ht="27.75" hidden="1" customHeight="1">
      <c r="A129" s="177"/>
      <c r="B129" s="182"/>
      <c r="C129" s="201"/>
      <c r="D129" s="179"/>
      <c r="E129" s="164"/>
      <c r="F129" s="165"/>
    </row>
    <row r="130" spans="1:6" ht="28.5" customHeight="1">
      <c r="A130" s="177" t="s">
        <v>11</v>
      </c>
      <c r="B130" s="182" t="s">
        <v>150</v>
      </c>
      <c r="C130" s="267" t="s">
        <v>39</v>
      </c>
      <c r="D130" s="263">
        <v>1</v>
      </c>
      <c r="E130" s="198"/>
      <c r="F130" s="264">
        <f t="shared" ref="F130:F137" si="7">D130*E130</f>
        <v>0</v>
      </c>
    </row>
    <row r="131" spans="1:6" ht="30.75" customHeight="1">
      <c r="A131" s="177" t="s">
        <v>11</v>
      </c>
      <c r="B131" s="182" t="s">
        <v>151</v>
      </c>
      <c r="C131" s="267" t="s">
        <v>13</v>
      </c>
      <c r="D131" s="263">
        <v>15</v>
      </c>
      <c r="E131" s="198"/>
      <c r="F131" s="264">
        <f t="shared" si="7"/>
        <v>0</v>
      </c>
    </row>
    <row r="132" spans="1:6" ht="29.25" customHeight="1">
      <c r="A132" s="177" t="s">
        <v>11</v>
      </c>
      <c r="B132" s="182" t="s">
        <v>152</v>
      </c>
      <c r="C132" s="267" t="s">
        <v>39</v>
      </c>
      <c r="D132" s="263">
        <v>6</v>
      </c>
      <c r="E132" s="198"/>
      <c r="F132" s="264">
        <f t="shared" si="7"/>
        <v>0</v>
      </c>
    </row>
    <row r="133" spans="1:6" ht="30" customHeight="1">
      <c r="A133" s="177" t="s">
        <v>11</v>
      </c>
      <c r="B133" s="182" t="s">
        <v>153</v>
      </c>
      <c r="C133" s="267" t="s">
        <v>39</v>
      </c>
      <c r="D133" s="263">
        <v>2</v>
      </c>
      <c r="E133" s="198"/>
      <c r="F133" s="264">
        <f t="shared" si="7"/>
        <v>0</v>
      </c>
    </row>
    <row r="134" spans="1:6" s="31" customFormat="1" ht="18.75" customHeight="1">
      <c r="A134" s="177" t="s">
        <v>11</v>
      </c>
      <c r="B134" s="182" t="s">
        <v>154</v>
      </c>
      <c r="C134" s="267" t="s">
        <v>39</v>
      </c>
      <c r="D134" s="263">
        <v>4</v>
      </c>
      <c r="E134" s="198"/>
      <c r="F134" s="264">
        <f t="shared" si="7"/>
        <v>0</v>
      </c>
    </row>
    <row r="135" spans="1:6" ht="44.25" customHeight="1">
      <c r="A135" s="177" t="s">
        <v>11</v>
      </c>
      <c r="B135" s="182" t="s">
        <v>155</v>
      </c>
      <c r="C135" s="267" t="s">
        <v>13</v>
      </c>
      <c r="D135" s="263">
        <v>150</v>
      </c>
      <c r="E135" s="198"/>
      <c r="F135" s="264">
        <f t="shared" si="7"/>
        <v>0</v>
      </c>
    </row>
    <row r="136" spans="1:6" ht="31.5" customHeight="1">
      <c r="A136" s="177" t="s">
        <v>11</v>
      </c>
      <c r="B136" s="182" t="s">
        <v>156</v>
      </c>
      <c r="C136" s="267" t="s">
        <v>13</v>
      </c>
      <c r="D136" s="263">
        <v>40</v>
      </c>
      <c r="E136" s="198"/>
      <c r="F136" s="264">
        <f t="shared" si="7"/>
        <v>0</v>
      </c>
    </row>
    <row r="137" spans="1:6" s="114" customFormat="1" ht="32.25" customHeight="1">
      <c r="A137" s="226" t="s">
        <v>11</v>
      </c>
      <c r="B137" s="227" t="s">
        <v>157</v>
      </c>
      <c r="C137" s="284" t="s">
        <v>39</v>
      </c>
      <c r="D137" s="283">
        <v>2</v>
      </c>
      <c r="E137" s="285"/>
      <c r="F137" s="286">
        <f t="shared" si="7"/>
        <v>0</v>
      </c>
    </row>
    <row r="138" spans="1:6" ht="30.75" customHeight="1">
      <c r="A138" s="177" t="s">
        <v>11</v>
      </c>
      <c r="B138" s="182" t="s">
        <v>158</v>
      </c>
      <c r="C138" s="267" t="s">
        <v>126</v>
      </c>
      <c r="D138" s="267">
        <v>1</v>
      </c>
      <c r="E138" s="198"/>
      <c r="F138" s="264">
        <f>+D138*E138</f>
        <v>0</v>
      </c>
    </row>
    <row r="139" spans="1:6" s="14" customFormat="1" ht="15.75">
      <c r="A139" s="184"/>
      <c r="B139" s="185" t="s">
        <v>159</v>
      </c>
      <c r="C139" s="186"/>
      <c r="D139" s="187"/>
      <c r="E139" s="188"/>
      <c r="F139" s="189">
        <f>SUM(F129:F138)</f>
        <v>0</v>
      </c>
    </row>
    <row r="140" spans="1:6" s="32" customFormat="1" ht="24.75" customHeight="1">
      <c r="A140" s="228" t="s">
        <v>160</v>
      </c>
      <c r="B140" s="229" t="s">
        <v>161</v>
      </c>
      <c r="C140" s="229"/>
      <c r="D140" s="230"/>
      <c r="E140" s="230"/>
      <c r="F140" s="230"/>
    </row>
    <row r="141" spans="1:6" ht="57">
      <c r="A141" s="177" t="s">
        <v>11</v>
      </c>
      <c r="B141" s="178" t="s">
        <v>162</v>
      </c>
      <c r="C141" s="236" t="s">
        <v>39</v>
      </c>
      <c r="D141" s="236">
        <v>3</v>
      </c>
      <c r="E141" s="265"/>
      <c r="F141" s="265">
        <f t="shared" ref="F141:F146" si="8">D141*E141</f>
        <v>0</v>
      </c>
    </row>
    <row r="142" spans="1:6" ht="28.5">
      <c r="A142" s="177" t="s">
        <v>11</v>
      </c>
      <c r="B142" s="178" t="s">
        <v>163</v>
      </c>
      <c r="C142" s="236" t="s">
        <v>39</v>
      </c>
      <c r="D142" s="236">
        <v>2</v>
      </c>
      <c r="E142" s="265"/>
      <c r="F142" s="265">
        <f t="shared" si="8"/>
        <v>0</v>
      </c>
    </row>
    <row r="143" spans="1:6" ht="44.25" customHeight="1">
      <c r="A143" s="177" t="s">
        <v>11</v>
      </c>
      <c r="B143" s="178" t="s">
        <v>164</v>
      </c>
      <c r="C143" s="236" t="s">
        <v>39</v>
      </c>
      <c r="D143" s="236">
        <v>5</v>
      </c>
      <c r="E143" s="265"/>
      <c r="F143" s="265">
        <f t="shared" si="8"/>
        <v>0</v>
      </c>
    </row>
    <row r="144" spans="1:6" ht="118.5" customHeight="1">
      <c r="A144" s="177" t="s">
        <v>11</v>
      </c>
      <c r="B144" s="182" t="s">
        <v>165</v>
      </c>
      <c r="C144" s="236" t="s">
        <v>13</v>
      </c>
      <c r="D144" s="236">
        <v>180</v>
      </c>
      <c r="E144" s="265"/>
      <c r="F144" s="265">
        <f t="shared" si="8"/>
        <v>0</v>
      </c>
    </row>
    <row r="145" spans="1:6" ht="60" customHeight="1">
      <c r="A145" s="177" t="s">
        <v>11</v>
      </c>
      <c r="B145" s="182" t="s">
        <v>166</v>
      </c>
      <c r="C145" s="236" t="s">
        <v>39</v>
      </c>
      <c r="D145" s="236">
        <v>1</v>
      </c>
      <c r="E145" s="265"/>
      <c r="F145" s="265">
        <f t="shared" si="8"/>
        <v>0</v>
      </c>
    </row>
    <row r="146" spans="1:6" ht="43.5" customHeight="1">
      <c r="A146" s="177" t="s">
        <v>11</v>
      </c>
      <c r="B146" s="178" t="s">
        <v>167</v>
      </c>
      <c r="C146" s="266" t="s">
        <v>39</v>
      </c>
      <c r="D146" s="263">
        <v>1</v>
      </c>
      <c r="E146" s="265"/>
      <c r="F146" s="265">
        <f t="shared" si="8"/>
        <v>0</v>
      </c>
    </row>
    <row r="147" spans="1:6" ht="60" customHeight="1">
      <c r="A147" s="177" t="s">
        <v>11</v>
      </c>
      <c r="B147" s="197" t="s">
        <v>168</v>
      </c>
      <c r="C147" s="267" t="s">
        <v>126</v>
      </c>
      <c r="D147" s="263">
        <v>1</v>
      </c>
      <c r="E147" s="265"/>
      <c r="F147" s="265">
        <f>+D147*E147</f>
        <v>0</v>
      </c>
    </row>
    <row r="148" spans="1:6" s="14" customFormat="1" ht="15.75">
      <c r="A148" s="184"/>
      <c r="B148" s="185" t="s">
        <v>269</v>
      </c>
      <c r="C148" s="186"/>
      <c r="D148" s="187"/>
      <c r="E148" s="231"/>
      <c r="F148" s="232">
        <f>SUM(F141:F147)</f>
        <v>0</v>
      </c>
    </row>
    <row r="149" spans="1:6" ht="15" customHeight="1">
      <c r="A149" s="177"/>
      <c r="B149" s="180"/>
      <c r="C149" s="177"/>
      <c r="D149" s="179"/>
      <c r="E149" s="164"/>
      <c r="F149" s="165"/>
    </row>
    <row r="150" spans="1:6" s="32" customFormat="1" ht="15.75">
      <c r="A150" s="228" t="s">
        <v>169</v>
      </c>
      <c r="B150" s="233" t="s">
        <v>170</v>
      </c>
      <c r="C150" s="234"/>
      <c r="D150" s="235"/>
      <c r="E150" s="235"/>
      <c r="F150" s="235"/>
    </row>
    <row r="151" spans="1:6" ht="33" customHeight="1">
      <c r="A151" s="177" t="s">
        <v>11</v>
      </c>
      <c r="B151" s="178" t="s">
        <v>272</v>
      </c>
      <c r="C151" s="267" t="s">
        <v>13</v>
      </c>
      <c r="D151" s="263">
        <v>100</v>
      </c>
      <c r="E151" s="265"/>
      <c r="F151" s="265">
        <f t="shared" ref="F151:F165" si="9">D151*E151</f>
        <v>0</v>
      </c>
    </row>
    <row r="152" spans="1:6" ht="33" customHeight="1">
      <c r="A152" s="177" t="s">
        <v>11</v>
      </c>
      <c r="B152" s="178" t="s">
        <v>273</v>
      </c>
      <c r="C152" s="267" t="s">
        <v>13</v>
      </c>
      <c r="D152" s="263">
        <v>170</v>
      </c>
      <c r="E152" s="265"/>
      <c r="F152" s="265"/>
    </row>
    <row r="153" spans="1:6" ht="33.75" customHeight="1">
      <c r="A153" s="177" t="s">
        <v>11</v>
      </c>
      <c r="B153" s="178" t="s">
        <v>270</v>
      </c>
      <c r="C153" s="267" t="s">
        <v>39</v>
      </c>
      <c r="D153" s="263">
        <v>1</v>
      </c>
      <c r="E153" s="265"/>
      <c r="F153" s="265">
        <f t="shared" si="9"/>
        <v>0</v>
      </c>
    </row>
    <row r="154" spans="1:6" ht="33.75" customHeight="1">
      <c r="A154" s="177"/>
      <c r="B154" s="178" t="s">
        <v>271</v>
      </c>
      <c r="C154" s="267" t="s">
        <v>39</v>
      </c>
      <c r="D154" s="263">
        <v>8</v>
      </c>
      <c r="E154" s="265"/>
      <c r="F154" s="265"/>
    </row>
    <row r="155" spans="1:6" ht="34.5" customHeight="1">
      <c r="A155" s="177" t="s">
        <v>11</v>
      </c>
      <c r="B155" s="178" t="s">
        <v>274</v>
      </c>
      <c r="C155" s="267" t="s">
        <v>39</v>
      </c>
      <c r="D155" s="263">
        <v>7</v>
      </c>
      <c r="E155" s="265"/>
      <c r="F155" s="265">
        <f t="shared" si="9"/>
        <v>0</v>
      </c>
    </row>
    <row r="156" spans="1:6" ht="29.25" customHeight="1">
      <c r="A156" s="177" t="s">
        <v>11</v>
      </c>
      <c r="B156" s="178" t="s">
        <v>275</v>
      </c>
      <c r="C156" s="236" t="s">
        <v>39</v>
      </c>
      <c r="D156" s="236">
        <v>1</v>
      </c>
      <c r="E156" s="265"/>
      <c r="F156" s="265">
        <f t="shared" si="9"/>
        <v>0</v>
      </c>
    </row>
    <row r="157" spans="1:6">
      <c r="A157" s="177" t="s">
        <v>11</v>
      </c>
      <c r="B157" s="178" t="s">
        <v>278</v>
      </c>
      <c r="C157" s="236" t="s">
        <v>39</v>
      </c>
      <c r="D157" s="236">
        <v>2</v>
      </c>
      <c r="E157" s="265"/>
      <c r="F157" s="265"/>
    </row>
    <row r="158" spans="1:6" ht="57">
      <c r="A158" s="177" t="s">
        <v>11</v>
      </c>
      <c r="B158" s="237" t="s">
        <v>171</v>
      </c>
      <c r="C158" s="236" t="s">
        <v>39</v>
      </c>
      <c r="D158" s="236">
        <v>1</v>
      </c>
      <c r="E158" s="265"/>
      <c r="F158" s="265">
        <f t="shared" si="9"/>
        <v>0</v>
      </c>
    </row>
    <row r="159" spans="1:6" ht="19.5" customHeight="1">
      <c r="A159" s="177" t="s">
        <v>11</v>
      </c>
      <c r="B159" s="178" t="s">
        <v>276</v>
      </c>
      <c r="C159" s="236" t="s">
        <v>39</v>
      </c>
      <c r="D159" s="236">
        <v>1</v>
      </c>
      <c r="E159" s="265"/>
      <c r="F159" s="265">
        <f t="shared" si="9"/>
        <v>0</v>
      </c>
    </row>
    <row r="160" spans="1:6" ht="19.5" customHeight="1">
      <c r="A160" s="177" t="s">
        <v>11</v>
      </c>
      <c r="B160" s="178" t="s">
        <v>277</v>
      </c>
      <c r="C160" s="236" t="s">
        <v>39</v>
      </c>
      <c r="D160" s="236">
        <v>1</v>
      </c>
      <c r="E160" s="265"/>
      <c r="F160" s="265"/>
    </row>
    <row r="161" spans="1:6" ht="114">
      <c r="A161" s="177" t="s">
        <v>11</v>
      </c>
      <c r="B161" s="178" t="s">
        <v>172</v>
      </c>
      <c r="C161" s="236" t="s">
        <v>126</v>
      </c>
      <c r="D161" s="236">
        <v>1</v>
      </c>
      <c r="E161" s="265"/>
      <c r="F161" s="265">
        <f t="shared" si="9"/>
        <v>0</v>
      </c>
    </row>
    <row r="162" spans="1:6" ht="28.5">
      <c r="A162" s="177" t="s">
        <v>11</v>
      </c>
      <c r="B162" s="197" t="s">
        <v>173</v>
      </c>
      <c r="C162" s="267" t="s">
        <v>39</v>
      </c>
      <c r="D162" s="263">
        <v>1</v>
      </c>
      <c r="E162" s="265"/>
      <c r="F162" s="265">
        <f t="shared" si="9"/>
        <v>0</v>
      </c>
    </row>
    <row r="163" spans="1:6" ht="42.75">
      <c r="A163" s="177" t="s">
        <v>11</v>
      </c>
      <c r="B163" s="197" t="s">
        <v>174</v>
      </c>
      <c r="C163" s="267" t="s">
        <v>39</v>
      </c>
      <c r="D163" s="263">
        <v>4</v>
      </c>
      <c r="E163" s="265"/>
      <c r="F163" s="265">
        <f t="shared" si="9"/>
        <v>0</v>
      </c>
    </row>
    <row r="164" spans="1:6" ht="20.25" customHeight="1">
      <c r="A164" s="177" t="s">
        <v>11</v>
      </c>
      <c r="B164" s="197" t="s">
        <v>175</v>
      </c>
      <c r="C164" s="266" t="s">
        <v>13</v>
      </c>
      <c r="D164" s="263">
        <v>100</v>
      </c>
      <c r="E164" s="265"/>
      <c r="F164" s="265">
        <f t="shared" si="9"/>
        <v>0</v>
      </c>
    </row>
    <row r="165" spans="1:6" ht="28.5">
      <c r="A165" s="177" t="s">
        <v>11</v>
      </c>
      <c r="B165" s="182" t="s">
        <v>176</v>
      </c>
      <c r="C165" s="266" t="s">
        <v>39</v>
      </c>
      <c r="D165" s="263">
        <v>1</v>
      </c>
      <c r="E165" s="265"/>
      <c r="F165" s="265">
        <f t="shared" si="9"/>
        <v>0</v>
      </c>
    </row>
    <row r="166" spans="1:6" ht="33" customHeight="1">
      <c r="A166" s="177" t="s">
        <v>11</v>
      </c>
      <c r="B166" s="182" t="s">
        <v>177</v>
      </c>
      <c r="C166" s="266" t="s">
        <v>126</v>
      </c>
      <c r="D166" s="267">
        <v>1</v>
      </c>
      <c r="E166" s="265"/>
      <c r="F166" s="265">
        <f>+D166*E166</f>
        <v>0</v>
      </c>
    </row>
    <row r="167" spans="1:6" s="14" customFormat="1" ht="15.75">
      <c r="A167" s="184"/>
      <c r="B167" s="185" t="s">
        <v>178</v>
      </c>
      <c r="C167" s="186"/>
      <c r="D167" s="187"/>
      <c r="E167" s="188"/>
      <c r="F167" s="189">
        <f>SUM(F151:F166)</f>
        <v>0</v>
      </c>
    </row>
    <row r="168" spans="1:6" s="27" customFormat="1" ht="16.5">
      <c r="A168" s="181" t="s">
        <v>287</v>
      </c>
      <c r="B168" s="238" t="s">
        <v>179</v>
      </c>
      <c r="C168" s="224"/>
      <c r="D168" s="239"/>
      <c r="E168" s="239"/>
      <c r="F168" s="239"/>
    </row>
    <row r="169" spans="1:6" ht="59.25" customHeight="1">
      <c r="A169" s="177" t="s">
        <v>11</v>
      </c>
      <c r="B169" s="178" t="s">
        <v>180</v>
      </c>
      <c r="C169" s="267" t="s">
        <v>13</v>
      </c>
      <c r="D169" s="263">
        <v>220</v>
      </c>
      <c r="E169" s="264"/>
      <c r="F169" s="264">
        <f t="shared" ref="F169:F175" si="10">D169*E169</f>
        <v>0</v>
      </c>
    </row>
    <row r="170" spans="1:6" ht="34.5" customHeight="1">
      <c r="A170" s="177" t="s">
        <v>11</v>
      </c>
      <c r="B170" s="178" t="s">
        <v>117</v>
      </c>
      <c r="C170" s="267" t="s">
        <v>39</v>
      </c>
      <c r="D170" s="263">
        <v>8</v>
      </c>
      <c r="E170" s="264"/>
      <c r="F170" s="264">
        <f t="shared" si="10"/>
        <v>0</v>
      </c>
    </row>
    <row r="171" spans="1:6" ht="75.75" customHeight="1">
      <c r="A171" s="177" t="s">
        <v>11</v>
      </c>
      <c r="B171" s="178" t="s">
        <v>181</v>
      </c>
      <c r="C171" s="267" t="s">
        <v>39</v>
      </c>
      <c r="D171" s="263">
        <v>7</v>
      </c>
      <c r="E171" s="264"/>
      <c r="F171" s="264">
        <f t="shared" si="10"/>
        <v>0</v>
      </c>
    </row>
    <row r="172" spans="1:6" ht="30" customHeight="1">
      <c r="A172" s="177" t="s">
        <v>11</v>
      </c>
      <c r="B172" s="178" t="s">
        <v>119</v>
      </c>
      <c r="C172" s="267" t="s">
        <v>13</v>
      </c>
      <c r="D172" s="263">
        <v>240</v>
      </c>
      <c r="E172" s="264"/>
      <c r="F172" s="264">
        <f t="shared" si="10"/>
        <v>0</v>
      </c>
    </row>
    <row r="173" spans="1:6" ht="32.25" customHeight="1">
      <c r="A173" s="177" t="s">
        <v>11</v>
      </c>
      <c r="B173" s="178" t="s">
        <v>182</v>
      </c>
      <c r="C173" s="267" t="s">
        <v>39</v>
      </c>
      <c r="D173" s="263">
        <v>7</v>
      </c>
      <c r="E173" s="264"/>
      <c r="F173" s="264">
        <f t="shared" si="10"/>
        <v>0</v>
      </c>
    </row>
    <row r="174" spans="1:6" ht="15" customHeight="1">
      <c r="A174" s="177" t="s">
        <v>11</v>
      </c>
      <c r="B174" s="178" t="s">
        <v>183</v>
      </c>
      <c r="C174" s="267" t="s">
        <v>39</v>
      </c>
      <c r="D174" s="263">
        <v>14</v>
      </c>
      <c r="E174" s="264"/>
      <c r="F174" s="264">
        <f t="shared" si="10"/>
        <v>0</v>
      </c>
    </row>
    <row r="175" spans="1:6" ht="28.5">
      <c r="A175" s="177" t="s">
        <v>11</v>
      </c>
      <c r="B175" s="197" t="s">
        <v>184</v>
      </c>
      <c r="C175" s="267" t="s">
        <v>126</v>
      </c>
      <c r="D175" s="263">
        <v>1</v>
      </c>
      <c r="E175" s="264"/>
      <c r="F175" s="264">
        <f t="shared" si="10"/>
        <v>0</v>
      </c>
    </row>
    <row r="176" spans="1:6" s="14" customFormat="1" ht="15.75">
      <c r="A176" s="184"/>
      <c r="B176" s="185" t="s">
        <v>185</v>
      </c>
      <c r="C176" s="186"/>
      <c r="D176" s="187"/>
      <c r="E176" s="188"/>
      <c r="F176" s="189">
        <f>SUM(F169:F175)</f>
        <v>0</v>
      </c>
    </row>
    <row r="177" spans="1:6" s="2" customFormat="1" ht="15.75">
      <c r="A177" s="172"/>
      <c r="B177" s="173"/>
      <c r="C177" s="240"/>
      <c r="D177" s="174"/>
      <c r="E177" s="164"/>
      <c r="F177" s="241"/>
    </row>
    <row r="178" spans="1:6" s="32" customFormat="1" ht="15.75">
      <c r="A178" s="228">
        <v>5.1100000000000003</v>
      </c>
      <c r="B178" s="233" t="s">
        <v>186</v>
      </c>
      <c r="C178" s="234"/>
      <c r="D178" s="242"/>
      <c r="E178" s="175"/>
      <c r="F178" s="176"/>
    </row>
    <row r="179" spans="1:6" ht="28.5">
      <c r="A179" s="177" t="s">
        <v>11</v>
      </c>
      <c r="B179" s="180" t="s">
        <v>187</v>
      </c>
      <c r="C179" s="266" t="s">
        <v>126</v>
      </c>
      <c r="D179" s="263">
        <v>1</v>
      </c>
      <c r="E179" s="198"/>
      <c r="F179" s="264">
        <f>D179*E179</f>
        <v>0</v>
      </c>
    </row>
    <row r="180" spans="1:6" s="32" customFormat="1" ht="15.75">
      <c r="A180" s="17"/>
      <c r="B180" s="16"/>
      <c r="C180" s="18"/>
      <c r="D180" s="19"/>
      <c r="E180" s="4"/>
      <c r="F180" s="33"/>
    </row>
    <row r="181" spans="1:6" s="2" customFormat="1" ht="16.5">
      <c r="A181" s="7"/>
      <c r="B181" s="115" t="s">
        <v>188</v>
      </c>
      <c r="C181" s="115"/>
      <c r="D181" s="115"/>
      <c r="E181" s="115"/>
      <c r="F181" s="115"/>
    </row>
    <row r="182" spans="1:6" s="2" customFormat="1" ht="16.5">
      <c r="A182" s="7"/>
      <c r="B182" s="116" t="s">
        <v>189</v>
      </c>
      <c r="C182" s="116"/>
      <c r="D182" s="116"/>
      <c r="E182" s="116"/>
      <c r="F182" s="116"/>
    </row>
    <row r="183" spans="1:6" s="2" customFormat="1" ht="35.25" customHeight="1">
      <c r="A183" s="34"/>
      <c r="B183" s="35"/>
      <c r="C183" s="247" t="s">
        <v>288</v>
      </c>
      <c r="D183" s="248"/>
      <c r="E183" s="249"/>
      <c r="F183" s="11"/>
    </row>
    <row r="184" spans="1:6" s="2" customFormat="1" ht="15">
      <c r="A184" s="244" t="s">
        <v>289</v>
      </c>
      <c r="B184" s="245" t="s">
        <v>8</v>
      </c>
      <c r="C184" s="250">
        <f>F28</f>
        <v>0</v>
      </c>
      <c r="D184" s="250"/>
      <c r="E184" s="250"/>
      <c r="F184" s="11">
        <f>F28</f>
        <v>0</v>
      </c>
    </row>
    <row r="185" spans="1:6" s="2" customFormat="1" ht="15">
      <c r="A185" s="244" t="s">
        <v>290</v>
      </c>
      <c r="B185" s="245" t="s">
        <v>190</v>
      </c>
      <c r="C185" s="250">
        <f>F41</f>
        <v>0</v>
      </c>
      <c r="D185" s="250"/>
      <c r="E185" s="250"/>
      <c r="F185" s="11">
        <f>F41</f>
        <v>0</v>
      </c>
    </row>
    <row r="186" spans="1:6" s="2" customFormat="1" ht="15">
      <c r="A186" s="244" t="s">
        <v>291</v>
      </c>
      <c r="B186" s="245" t="s">
        <v>191</v>
      </c>
      <c r="C186" s="250">
        <f>F100</f>
        <v>0</v>
      </c>
      <c r="D186" s="250"/>
      <c r="E186" s="250"/>
      <c r="F186" s="11">
        <f>F100</f>
        <v>0</v>
      </c>
    </row>
    <row r="187" spans="1:6" s="2" customFormat="1" ht="15">
      <c r="A187" s="244" t="s">
        <v>292</v>
      </c>
      <c r="B187" s="245" t="s">
        <v>129</v>
      </c>
      <c r="C187" s="250">
        <f>F119</f>
        <v>0</v>
      </c>
      <c r="D187" s="250"/>
      <c r="E187" s="250"/>
      <c r="F187" s="11">
        <f>F119</f>
        <v>0</v>
      </c>
    </row>
    <row r="188" spans="1:6" s="2" customFormat="1" ht="15">
      <c r="A188" s="244" t="s">
        <v>293</v>
      </c>
      <c r="B188" s="245" t="s">
        <v>137</v>
      </c>
      <c r="C188" s="250">
        <f>F123</f>
        <v>0</v>
      </c>
      <c r="D188" s="250"/>
      <c r="E188" s="250"/>
      <c r="F188" s="11">
        <f>F123</f>
        <v>0</v>
      </c>
    </row>
    <row r="189" spans="1:6" s="2" customFormat="1" ht="30">
      <c r="A189" s="244" t="s">
        <v>294</v>
      </c>
      <c r="B189" s="246" t="s">
        <v>192</v>
      </c>
      <c r="C189" s="250">
        <f>F127</f>
        <v>0</v>
      </c>
      <c r="D189" s="250"/>
      <c r="E189" s="250"/>
      <c r="F189" s="11">
        <f>F127</f>
        <v>0</v>
      </c>
    </row>
    <row r="190" spans="1:6" s="2" customFormat="1" ht="15">
      <c r="A190" s="244" t="s">
        <v>295</v>
      </c>
      <c r="B190" s="246" t="s">
        <v>149</v>
      </c>
      <c r="C190" s="250">
        <f>F139</f>
        <v>0</v>
      </c>
      <c r="D190" s="250"/>
      <c r="E190" s="250"/>
      <c r="F190" s="11">
        <f>F139</f>
        <v>0</v>
      </c>
    </row>
    <row r="191" spans="1:6" s="2" customFormat="1" ht="15">
      <c r="A191" s="244" t="s">
        <v>296</v>
      </c>
      <c r="B191" s="246" t="s">
        <v>193</v>
      </c>
      <c r="C191" s="250">
        <f>F148</f>
        <v>0</v>
      </c>
      <c r="D191" s="250"/>
      <c r="E191" s="250"/>
      <c r="F191" s="11">
        <f>F148</f>
        <v>0</v>
      </c>
    </row>
    <row r="192" spans="1:6" s="2" customFormat="1" ht="15">
      <c r="A192" s="244" t="s">
        <v>297</v>
      </c>
      <c r="B192" s="246" t="s">
        <v>170</v>
      </c>
      <c r="C192" s="250">
        <f>F167</f>
        <v>0</v>
      </c>
      <c r="D192" s="250"/>
      <c r="E192" s="250"/>
      <c r="F192" s="11">
        <f>F167</f>
        <v>0</v>
      </c>
    </row>
    <row r="193" spans="1:6" s="2" customFormat="1" ht="15">
      <c r="A193" s="244" t="s">
        <v>298</v>
      </c>
      <c r="B193" s="246" t="s">
        <v>179</v>
      </c>
      <c r="C193" s="250">
        <f>F176</f>
        <v>0</v>
      </c>
      <c r="D193" s="250"/>
      <c r="E193" s="250"/>
      <c r="F193" s="11">
        <f>F176</f>
        <v>0</v>
      </c>
    </row>
    <row r="194" spans="1:6" s="2" customFormat="1" ht="15">
      <c r="A194" s="244" t="s">
        <v>299</v>
      </c>
      <c r="B194" s="246" t="s">
        <v>186</v>
      </c>
      <c r="C194" s="250">
        <f>F179</f>
        <v>0</v>
      </c>
      <c r="D194" s="250"/>
      <c r="E194" s="250"/>
      <c r="F194" s="11">
        <f>SUM(F127)</f>
        <v>0</v>
      </c>
    </row>
    <row r="195" spans="1:6" s="2" customFormat="1" ht="18.95" customHeight="1" thickBot="1">
      <c r="A195" s="36"/>
      <c r="B195" s="37"/>
      <c r="C195" s="243"/>
      <c r="D195" s="243"/>
      <c r="E195" s="243"/>
      <c r="F195" s="11"/>
    </row>
    <row r="196" spans="1:6" s="32" customFormat="1" ht="18.95" customHeight="1">
      <c r="A196" s="8"/>
      <c r="B196" s="251" t="s">
        <v>194</v>
      </c>
      <c r="C196" s="260">
        <f>SUM(C184:E194)</f>
        <v>0</v>
      </c>
      <c r="D196" s="252"/>
      <c r="E196" s="253"/>
      <c r="F196" s="38">
        <f>SUM(F184:F194)</f>
        <v>0</v>
      </c>
    </row>
    <row r="197" spans="1:6" s="32" customFormat="1" ht="18.95" customHeight="1">
      <c r="A197" s="8"/>
      <c r="B197" s="254" t="s">
        <v>195</v>
      </c>
      <c r="C197" s="255">
        <f>C196*17%</f>
        <v>0</v>
      </c>
      <c r="D197" s="255"/>
      <c r="E197" s="256"/>
      <c r="F197" s="38">
        <f>PRODUCT(F196,0.17)</f>
        <v>0</v>
      </c>
    </row>
    <row r="198" spans="1:6" s="32" customFormat="1" ht="18.95" customHeight="1" thickBot="1">
      <c r="A198" s="8"/>
      <c r="B198" s="257" t="s">
        <v>196</v>
      </c>
      <c r="C198" s="261">
        <f>C196+C197</f>
        <v>0</v>
      </c>
      <c r="D198" s="258"/>
      <c r="E198" s="259"/>
      <c r="F198" s="38">
        <f>SUM(F196:F197)</f>
        <v>0</v>
      </c>
    </row>
    <row r="199" spans="1:6" s="2" customFormat="1" ht="15">
      <c r="A199" s="7"/>
      <c r="B199" s="35"/>
      <c r="C199" s="39"/>
      <c r="D199" s="9"/>
      <c r="E199" s="10"/>
      <c r="F199" s="11"/>
    </row>
    <row r="200" spans="1:6" ht="15">
      <c r="D200" s="41"/>
      <c r="E200" s="42"/>
      <c r="F200" s="40"/>
    </row>
  </sheetData>
  <mergeCells count="25">
    <mergeCell ref="C196:E196"/>
    <mergeCell ref="C197:E197"/>
    <mergeCell ref="C198:E198"/>
    <mergeCell ref="C192:E192"/>
    <mergeCell ref="C193:E193"/>
    <mergeCell ref="C194:E194"/>
    <mergeCell ref="C195:E195"/>
    <mergeCell ref="C183:E183"/>
    <mergeCell ref="A1:F1"/>
    <mergeCell ref="A2:F2"/>
    <mergeCell ref="D128:F128"/>
    <mergeCell ref="B140:C140"/>
    <mergeCell ref="D140:F140"/>
    <mergeCell ref="D150:F150"/>
    <mergeCell ref="D168:F168"/>
    <mergeCell ref="B181:F181"/>
    <mergeCell ref="B182:F182"/>
    <mergeCell ref="C184:E184"/>
    <mergeCell ref="C185:E185"/>
    <mergeCell ref="C186:E186"/>
    <mergeCell ref="C187:E187"/>
    <mergeCell ref="C188:E188"/>
    <mergeCell ref="C189:E189"/>
    <mergeCell ref="C190:E190"/>
    <mergeCell ref="C191:E191"/>
  </mergeCells>
  <printOptions horizontalCentered="1"/>
  <pageMargins left="0.47244094488188981" right="0.19685039370078741" top="0.6692913385826772" bottom="0.47244094488188981" header="0.23622047244094491" footer="0.23622047244094491"/>
  <pageSetup paperSize="9" scale="68" orientation="portrait" r:id="rId1"/>
  <headerFooter alignWithMargins="0">
    <oddFooter>&amp;C&amp;P/11</oddFooter>
  </headerFooter>
  <rowBreaks count="4" manualBreakCount="4">
    <brk id="26" max="5" man="1"/>
    <brk id="84" max="5" man="1"/>
    <brk id="139" max="5" man="1"/>
    <brk id="167"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8"/>
  <sheetViews>
    <sheetView view="pageBreakPreview" topLeftCell="A38" zoomScale="85" zoomScaleNormal="100" zoomScaleSheetLayoutView="85" workbookViewId="0">
      <selection activeCell="A10" sqref="A10:F77"/>
    </sheetView>
  </sheetViews>
  <sheetFormatPr defaultRowHeight="14.25"/>
  <cols>
    <col min="1" max="1" width="7.140625" style="43" customWidth="1"/>
    <col min="2" max="2" width="68.140625" style="43" customWidth="1"/>
    <col min="3" max="3" width="9.42578125" style="43" bestFit="1" customWidth="1"/>
    <col min="4" max="4" width="10.85546875" style="43" bestFit="1" customWidth="1"/>
    <col min="5" max="5" width="19.42578125" style="43" customWidth="1"/>
    <col min="6" max="6" width="19.5703125" style="43" customWidth="1"/>
    <col min="7" max="7" width="20.7109375" style="43" customWidth="1"/>
    <col min="8" max="16384" width="9.140625" style="43"/>
  </cols>
  <sheetData>
    <row r="1" spans="1:7" ht="9.75" customHeight="1">
      <c r="C1" s="44"/>
      <c r="D1" s="150"/>
      <c r="E1" s="150"/>
      <c r="F1" s="150"/>
    </row>
    <row r="2" spans="1:7" ht="20.25" customHeight="1">
      <c r="A2" s="158" t="s">
        <v>284</v>
      </c>
      <c r="B2" s="158"/>
      <c r="C2" s="158"/>
      <c r="D2" s="158"/>
    </row>
    <row r="3" spans="1:7" ht="21.75" customHeight="1">
      <c r="A3" s="151" t="s">
        <v>285</v>
      </c>
      <c r="B3" s="152"/>
      <c r="C3" s="152"/>
      <c r="D3" s="152"/>
      <c r="E3" s="152"/>
      <c r="F3" s="153"/>
    </row>
    <row r="4" spans="1:7" s="47" customFormat="1" ht="15" hidden="1">
      <c r="A4" s="45"/>
      <c r="B4" s="45"/>
      <c r="C4" s="46"/>
      <c r="D4" s="45"/>
      <c r="E4" s="45"/>
      <c r="F4" s="45"/>
    </row>
    <row r="5" spans="1:7" s="51" customFormat="1" ht="16.5" hidden="1" customHeight="1">
      <c r="A5" s="48" t="s">
        <v>197</v>
      </c>
      <c r="B5" s="48" t="s">
        <v>198</v>
      </c>
      <c r="C5" s="49"/>
      <c r="D5" s="50"/>
      <c r="E5" s="50"/>
      <c r="F5" s="50"/>
      <c r="G5" s="52"/>
    </row>
    <row r="6" spans="1:7" s="55" customFormat="1" ht="18" hidden="1" customHeight="1">
      <c r="A6" s="154" t="s">
        <v>199</v>
      </c>
      <c r="B6" s="155"/>
      <c r="C6" s="50"/>
      <c r="D6" s="53"/>
      <c r="E6" s="54"/>
      <c r="F6" s="54"/>
    </row>
    <row r="7" spans="1:7" s="51" customFormat="1" ht="42.75" hidden="1">
      <c r="A7" s="56" t="s">
        <v>200</v>
      </c>
      <c r="B7" s="57" t="s">
        <v>201</v>
      </c>
      <c r="C7" s="58"/>
      <c r="D7" s="56" t="s">
        <v>202</v>
      </c>
      <c r="E7" s="56" t="s">
        <v>203</v>
      </c>
      <c r="F7" s="56" t="s">
        <v>204</v>
      </c>
    </row>
    <row r="8" spans="1:7" ht="10.5" customHeight="1">
      <c r="A8" s="59"/>
      <c r="B8" s="60"/>
      <c r="C8" s="60"/>
      <c r="D8" s="60"/>
      <c r="E8" s="61"/>
      <c r="F8" s="62"/>
      <c r="G8" s="52"/>
    </row>
    <row r="9" spans="1:7" ht="8.25" customHeight="1">
      <c r="A9" s="59"/>
      <c r="B9" s="60"/>
      <c r="C9" s="60"/>
      <c r="D9" s="60"/>
      <c r="E9" s="61"/>
      <c r="F9" s="62"/>
      <c r="G9" s="52"/>
    </row>
    <row r="10" spans="1:7" s="66" customFormat="1" ht="18.75">
      <c r="A10" s="140" t="s">
        <v>205</v>
      </c>
      <c r="B10" s="156"/>
      <c r="C10" s="156"/>
      <c r="D10" s="63"/>
      <c r="E10" s="64"/>
      <c r="F10" s="65"/>
    </row>
    <row r="11" spans="1:7" ht="45">
      <c r="A11" s="67" t="s">
        <v>206</v>
      </c>
      <c r="B11" s="68" t="s">
        <v>201</v>
      </c>
      <c r="C11" s="67" t="s">
        <v>207</v>
      </c>
      <c r="D11" s="67" t="s">
        <v>202</v>
      </c>
      <c r="E11" s="67" t="s">
        <v>302</v>
      </c>
      <c r="F11" s="67" t="s">
        <v>303</v>
      </c>
    </row>
    <row r="12" spans="1:7" s="66" customFormat="1" ht="15.75">
      <c r="A12" s="157" t="s">
        <v>208</v>
      </c>
      <c r="B12" s="157"/>
      <c r="C12" s="69"/>
      <c r="D12" s="70"/>
      <c r="E12" s="71"/>
      <c r="F12" s="72"/>
    </row>
    <row r="13" spans="1:7" s="66" customFormat="1" ht="49.5" customHeight="1">
      <c r="A13" s="73" t="s">
        <v>11</v>
      </c>
      <c r="B13" s="74" t="s">
        <v>209</v>
      </c>
      <c r="C13" s="67" t="s">
        <v>39</v>
      </c>
      <c r="D13" s="89">
        <v>7</v>
      </c>
      <c r="E13" s="269"/>
      <c r="F13" s="270">
        <f>+D13*E13</f>
        <v>0</v>
      </c>
    </row>
    <row r="14" spans="1:7" s="66" customFormat="1" ht="21.75" customHeight="1">
      <c r="A14" s="73" t="s">
        <v>11</v>
      </c>
      <c r="B14" s="74" t="s">
        <v>210</v>
      </c>
      <c r="C14" s="67" t="s">
        <v>211</v>
      </c>
      <c r="D14" s="89">
        <v>5.5</v>
      </c>
      <c r="E14" s="269"/>
      <c r="F14" s="270">
        <f t="shared" ref="F14:F30" si="0">+D14*E14</f>
        <v>0</v>
      </c>
    </row>
    <row r="15" spans="1:7" s="66" customFormat="1" ht="19.5" customHeight="1">
      <c r="A15" s="73" t="s">
        <v>11</v>
      </c>
      <c r="B15" s="74" t="s">
        <v>281</v>
      </c>
      <c r="C15" s="67" t="s">
        <v>39</v>
      </c>
      <c r="D15" s="89">
        <v>7</v>
      </c>
      <c r="E15" s="269"/>
      <c r="F15" s="270">
        <f t="shared" si="0"/>
        <v>0</v>
      </c>
    </row>
    <row r="16" spans="1:7" s="66" customFormat="1" ht="21.75" customHeight="1">
      <c r="A16" s="73" t="s">
        <v>11</v>
      </c>
      <c r="B16" s="75" t="s">
        <v>212</v>
      </c>
      <c r="C16" s="67" t="s">
        <v>13</v>
      </c>
      <c r="D16" s="89">
        <v>160</v>
      </c>
      <c r="E16" s="269"/>
      <c r="F16" s="270">
        <f t="shared" si="0"/>
        <v>0</v>
      </c>
    </row>
    <row r="17" spans="1:7" s="66" customFormat="1" ht="21.75" customHeight="1">
      <c r="A17" s="73" t="s">
        <v>11</v>
      </c>
      <c r="B17" s="75" t="s">
        <v>213</v>
      </c>
      <c r="C17" s="67" t="s">
        <v>13</v>
      </c>
      <c r="D17" s="89">
        <v>370</v>
      </c>
      <c r="E17" s="269"/>
      <c r="F17" s="270">
        <f t="shared" si="0"/>
        <v>0</v>
      </c>
    </row>
    <row r="18" spans="1:7" s="66" customFormat="1" ht="21.75" customHeight="1">
      <c r="A18" s="73" t="s">
        <v>11</v>
      </c>
      <c r="B18" s="75" t="s">
        <v>214</v>
      </c>
      <c r="C18" s="67" t="s">
        <v>13</v>
      </c>
      <c r="D18" s="89">
        <v>70</v>
      </c>
      <c r="E18" s="269"/>
      <c r="F18" s="270">
        <f t="shared" si="0"/>
        <v>0</v>
      </c>
    </row>
    <row r="19" spans="1:7" s="66" customFormat="1" ht="21.75" customHeight="1">
      <c r="A19" s="73" t="s">
        <v>11</v>
      </c>
      <c r="B19" s="75" t="s">
        <v>215</v>
      </c>
      <c r="C19" s="67" t="s">
        <v>13</v>
      </c>
      <c r="D19" s="89">
        <v>15</v>
      </c>
      <c r="E19" s="269"/>
      <c r="F19" s="270">
        <f t="shared" si="0"/>
        <v>0</v>
      </c>
    </row>
    <row r="20" spans="1:7" s="66" customFormat="1" ht="21.75" customHeight="1">
      <c r="A20" s="73" t="s">
        <v>11</v>
      </c>
      <c r="B20" s="75" t="s">
        <v>216</v>
      </c>
      <c r="C20" s="67" t="s">
        <v>13</v>
      </c>
      <c r="D20" s="89">
        <v>85</v>
      </c>
      <c r="E20" s="269"/>
      <c r="F20" s="270">
        <f t="shared" si="0"/>
        <v>0</v>
      </c>
    </row>
    <row r="21" spans="1:7" s="66" customFormat="1" ht="21.75" customHeight="1">
      <c r="A21" s="73" t="s">
        <v>11</v>
      </c>
      <c r="B21" s="75" t="s">
        <v>217</v>
      </c>
      <c r="C21" s="67" t="s">
        <v>39</v>
      </c>
      <c r="D21" s="89">
        <v>12</v>
      </c>
      <c r="E21" s="269"/>
      <c r="F21" s="270">
        <f t="shared" si="0"/>
        <v>0</v>
      </c>
    </row>
    <row r="22" spans="1:7" s="66" customFormat="1" ht="45" customHeight="1">
      <c r="A22" s="73" t="s">
        <v>11</v>
      </c>
      <c r="B22" s="76" t="s">
        <v>218</v>
      </c>
      <c r="C22" s="67" t="s">
        <v>211</v>
      </c>
      <c r="D22" s="89">
        <v>27</v>
      </c>
      <c r="E22" s="269"/>
      <c r="F22" s="270">
        <f t="shared" si="0"/>
        <v>0</v>
      </c>
    </row>
    <row r="23" spans="1:7" s="66" customFormat="1" ht="15.75">
      <c r="A23" s="73" t="s">
        <v>11</v>
      </c>
      <c r="B23" s="77" t="s">
        <v>219</v>
      </c>
      <c r="C23" s="67" t="s">
        <v>220</v>
      </c>
      <c r="D23" s="89">
        <v>6</v>
      </c>
      <c r="E23" s="271"/>
      <c r="F23" s="270">
        <f t="shared" si="0"/>
        <v>0</v>
      </c>
    </row>
    <row r="24" spans="1:7" s="66" customFormat="1" ht="15.75">
      <c r="A24" s="73" t="s">
        <v>11</v>
      </c>
      <c r="B24" s="78" t="s">
        <v>221</v>
      </c>
      <c r="C24" s="67" t="s">
        <v>13</v>
      </c>
      <c r="D24" s="89">
        <v>150</v>
      </c>
      <c r="E24" s="271"/>
      <c r="F24" s="270">
        <f t="shared" si="0"/>
        <v>0</v>
      </c>
    </row>
    <row r="25" spans="1:7" s="66" customFormat="1" ht="15.75">
      <c r="A25" s="73"/>
      <c r="B25" s="78" t="s">
        <v>222</v>
      </c>
      <c r="C25" s="67" t="s">
        <v>39</v>
      </c>
      <c r="D25" s="89">
        <v>5</v>
      </c>
      <c r="E25" s="271"/>
      <c r="F25" s="270">
        <f t="shared" si="0"/>
        <v>0</v>
      </c>
    </row>
    <row r="26" spans="1:7" s="66" customFormat="1" ht="30">
      <c r="A26" s="73" t="s">
        <v>11</v>
      </c>
      <c r="B26" s="78" t="s">
        <v>223</v>
      </c>
      <c r="C26" s="67" t="s">
        <v>13</v>
      </c>
      <c r="D26" s="89">
        <v>220</v>
      </c>
      <c r="E26" s="271"/>
      <c r="F26" s="270">
        <f t="shared" si="0"/>
        <v>0</v>
      </c>
    </row>
    <row r="27" spans="1:7" s="66" customFormat="1" ht="30" customHeight="1">
      <c r="A27" s="73" t="s">
        <v>11</v>
      </c>
      <c r="B27" s="78" t="s">
        <v>224</v>
      </c>
      <c r="C27" s="67" t="s">
        <v>13</v>
      </c>
      <c r="D27" s="89">
        <v>50</v>
      </c>
      <c r="E27" s="271"/>
      <c r="F27" s="270">
        <f t="shared" si="0"/>
        <v>0</v>
      </c>
    </row>
    <row r="28" spans="1:7" s="66" customFormat="1" ht="19.5" customHeight="1">
      <c r="A28" s="73" t="s">
        <v>11</v>
      </c>
      <c r="B28" s="78" t="s">
        <v>225</v>
      </c>
      <c r="C28" s="67" t="s">
        <v>39</v>
      </c>
      <c r="D28" s="89">
        <v>5</v>
      </c>
      <c r="E28" s="271"/>
      <c r="F28" s="270">
        <f t="shared" si="0"/>
        <v>0</v>
      </c>
    </row>
    <row r="29" spans="1:7" s="66" customFormat="1" ht="19.5" customHeight="1">
      <c r="A29" s="73" t="s">
        <v>11</v>
      </c>
      <c r="B29" s="78" t="s">
        <v>226</v>
      </c>
      <c r="C29" s="67" t="s">
        <v>39</v>
      </c>
      <c r="D29" s="89">
        <v>1</v>
      </c>
      <c r="E29" s="271"/>
      <c r="F29" s="270">
        <f t="shared" si="0"/>
        <v>0</v>
      </c>
    </row>
    <row r="30" spans="1:7" s="66" customFormat="1" ht="15.75">
      <c r="A30" s="73" t="s">
        <v>11</v>
      </c>
      <c r="B30" s="78" t="s">
        <v>227</v>
      </c>
      <c r="C30" s="67" t="s">
        <v>228</v>
      </c>
      <c r="D30" s="89">
        <v>1</v>
      </c>
      <c r="E30" s="271"/>
      <c r="F30" s="270">
        <f t="shared" si="0"/>
        <v>0</v>
      </c>
    </row>
    <row r="31" spans="1:7" s="66" customFormat="1" ht="15" customHeight="1">
      <c r="A31" s="79"/>
      <c r="B31" s="131" t="s">
        <v>229</v>
      </c>
      <c r="C31" s="132"/>
      <c r="D31" s="132"/>
      <c r="E31" s="133"/>
      <c r="F31" s="272">
        <f>SUM(F13:F30)</f>
        <v>0</v>
      </c>
    </row>
    <row r="32" spans="1:7" ht="15">
      <c r="A32" s="59"/>
      <c r="B32" s="60"/>
      <c r="C32" s="60"/>
      <c r="D32" s="60"/>
      <c r="E32" s="61"/>
      <c r="F32" s="62"/>
      <c r="G32" s="52"/>
    </row>
    <row r="33" spans="1:7" s="66" customFormat="1" ht="18.75" customHeight="1">
      <c r="A33" s="129" t="s">
        <v>230</v>
      </c>
      <c r="B33" s="130"/>
      <c r="C33" s="80"/>
      <c r="D33" s="69"/>
      <c r="E33" s="71"/>
      <c r="F33" s="72"/>
    </row>
    <row r="34" spans="1:7" s="66" customFormat="1" ht="18.75" customHeight="1">
      <c r="A34" s="81" t="s">
        <v>11</v>
      </c>
      <c r="B34" s="82" t="s">
        <v>231</v>
      </c>
      <c r="C34" s="67" t="s">
        <v>232</v>
      </c>
      <c r="D34" s="68">
        <v>110</v>
      </c>
      <c r="E34" s="68"/>
      <c r="F34" s="270">
        <f t="shared" ref="F34:F46" si="1">+D34*E34</f>
        <v>0</v>
      </c>
    </row>
    <row r="35" spans="1:7" s="66" customFormat="1" ht="21" customHeight="1">
      <c r="A35" s="81" t="s">
        <v>11</v>
      </c>
      <c r="B35" s="82" t="s">
        <v>233</v>
      </c>
      <c r="C35" s="67" t="s">
        <v>232</v>
      </c>
      <c r="D35" s="68">
        <v>5.5</v>
      </c>
      <c r="E35" s="68"/>
      <c r="F35" s="270">
        <f t="shared" si="1"/>
        <v>0</v>
      </c>
    </row>
    <row r="36" spans="1:7" s="66" customFormat="1" ht="63" customHeight="1">
      <c r="A36" s="81" t="s">
        <v>11</v>
      </c>
      <c r="B36" s="82" t="s">
        <v>234</v>
      </c>
      <c r="C36" s="67" t="s">
        <v>39</v>
      </c>
      <c r="D36" s="68">
        <v>6</v>
      </c>
      <c r="E36" s="68"/>
      <c r="F36" s="270">
        <f t="shared" si="1"/>
        <v>0</v>
      </c>
    </row>
    <row r="37" spans="1:7" s="66" customFormat="1" ht="32.25" customHeight="1">
      <c r="A37" s="81" t="s">
        <v>11</v>
      </c>
      <c r="B37" s="82" t="s">
        <v>235</v>
      </c>
      <c r="C37" s="67" t="s">
        <v>13</v>
      </c>
      <c r="D37" s="89">
        <v>0</v>
      </c>
      <c r="E37" s="68"/>
      <c r="F37" s="270">
        <f t="shared" si="1"/>
        <v>0</v>
      </c>
    </row>
    <row r="38" spans="1:7" s="66" customFormat="1" ht="32.25" customHeight="1">
      <c r="A38" s="81" t="s">
        <v>11</v>
      </c>
      <c r="B38" s="82" t="s">
        <v>236</v>
      </c>
      <c r="C38" s="67" t="s">
        <v>13</v>
      </c>
      <c r="D38" s="89">
        <f>SUM(D16:D19)</f>
        <v>615</v>
      </c>
      <c r="E38" s="68"/>
      <c r="F38" s="270">
        <f t="shared" si="1"/>
        <v>0</v>
      </c>
    </row>
    <row r="39" spans="1:7" s="66" customFormat="1" ht="21" customHeight="1">
      <c r="A39" s="81" t="s">
        <v>11</v>
      </c>
      <c r="B39" s="84" t="s">
        <v>237</v>
      </c>
      <c r="C39" s="67" t="s">
        <v>13</v>
      </c>
      <c r="D39" s="89">
        <f>D24</f>
        <v>150</v>
      </c>
      <c r="E39" s="68"/>
      <c r="F39" s="270">
        <f t="shared" si="1"/>
        <v>0</v>
      </c>
    </row>
    <row r="40" spans="1:7" s="66" customFormat="1" ht="18.75" customHeight="1">
      <c r="A40" s="85" t="s">
        <v>11</v>
      </c>
      <c r="B40" s="82" t="s">
        <v>238</v>
      </c>
      <c r="C40" s="67" t="s">
        <v>211</v>
      </c>
      <c r="D40" s="68">
        <f>D22</f>
        <v>27</v>
      </c>
      <c r="E40" s="68"/>
      <c r="F40" s="270">
        <f t="shared" si="1"/>
        <v>0</v>
      </c>
    </row>
    <row r="41" spans="1:7" s="66" customFormat="1" ht="18.75" customHeight="1">
      <c r="A41" s="85" t="s">
        <v>11</v>
      </c>
      <c r="B41" s="82" t="s">
        <v>239</v>
      </c>
      <c r="C41" s="67" t="s">
        <v>39</v>
      </c>
      <c r="D41" s="68">
        <v>6</v>
      </c>
      <c r="E41" s="68"/>
      <c r="F41" s="270">
        <f t="shared" si="1"/>
        <v>0</v>
      </c>
    </row>
    <row r="42" spans="1:7" s="66" customFormat="1" ht="18.75" customHeight="1">
      <c r="A42" s="85" t="s">
        <v>11</v>
      </c>
      <c r="B42" s="82" t="s">
        <v>240</v>
      </c>
      <c r="C42" s="67" t="s">
        <v>39</v>
      </c>
      <c r="D42" s="68">
        <v>6</v>
      </c>
      <c r="E42" s="68"/>
      <c r="F42" s="270">
        <f t="shared" si="1"/>
        <v>0</v>
      </c>
    </row>
    <row r="43" spans="1:7" s="66" customFormat="1" ht="18.75" customHeight="1">
      <c r="A43" s="85" t="s">
        <v>11</v>
      </c>
      <c r="B43" s="82" t="s">
        <v>241</v>
      </c>
      <c r="C43" s="67" t="s">
        <v>39</v>
      </c>
      <c r="D43" s="68">
        <v>1</v>
      </c>
      <c r="E43" s="68"/>
      <c r="F43" s="270">
        <f t="shared" si="1"/>
        <v>0</v>
      </c>
    </row>
    <row r="44" spans="1:7" s="66" customFormat="1" ht="18.75" customHeight="1">
      <c r="A44" s="85" t="s">
        <v>11</v>
      </c>
      <c r="B44" s="82" t="s">
        <v>242</v>
      </c>
      <c r="C44" s="67" t="s">
        <v>232</v>
      </c>
      <c r="D44" s="68">
        <v>60</v>
      </c>
      <c r="E44" s="68"/>
      <c r="F44" s="270">
        <f t="shared" si="1"/>
        <v>0</v>
      </c>
    </row>
    <row r="45" spans="1:7" s="66" customFormat="1" ht="18.75" customHeight="1">
      <c r="A45" s="85" t="s">
        <v>11</v>
      </c>
      <c r="B45" s="82" t="s">
        <v>243</v>
      </c>
      <c r="C45" s="67" t="s">
        <v>39</v>
      </c>
      <c r="D45" s="68">
        <f>D25</f>
        <v>5</v>
      </c>
      <c r="E45" s="68"/>
      <c r="F45" s="270">
        <f t="shared" si="1"/>
        <v>0</v>
      </c>
    </row>
    <row r="46" spans="1:7" s="66" customFormat="1" ht="18.75" customHeight="1">
      <c r="A46" s="85" t="s">
        <v>11</v>
      </c>
      <c r="B46" s="82" t="s">
        <v>244</v>
      </c>
      <c r="C46" s="67" t="s">
        <v>13</v>
      </c>
      <c r="D46" s="68">
        <f>D26</f>
        <v>220</v>
      </c>
      <c r="E46" s="68"/>
      <c r="F46" s="270">
        <f t="shared" si="1"/>
        <v>0</v>
      </c>
    </row>
    <row r="47" spans="1:7" s="66" customFormat="1" ht="18.75" customHeight="1">
      <c r="A47" s="73"/>
      <c r="B47" s="131" t="s">
        <v>245</v>
      </c>
      <c r="C47" s="132"/>
      <c r="D47" s="132"/>
      <c r="E47" s="133"/>
      <c r="F47" s="272">
        <f>SUM(F34:F46)</f>
        <v>0</v>
      </c>
    </row>
    <row r="48" spans="1:7" ht="15">
      <c r="A48" s="59"/>
      <c r="B48" s="60"/>
      <c r="C48" s="60"/>
      <c r="D48" s="60"/>
      <c r="E48" s="61"/>
      <c r="F48" s="62"/>
      <c r="G48" s="52"/>
    </row>
    <row r="49" spans="1:7" ht="17.100000000000001" customHeight="1">
      <c r="A49" s="123" t="s">
        <v>246</v>
      </c>
      <c r="B49" s="124"/>
      <c r="C49" s="124"/>
      <c r="D49" s="124"/>
      <c r="E49" s="124"/>
      <c r="F49" s="125"/>
      <c r="G49" s="52"/>
    </row>
    <row r="50" spans="1:7" ht="17.100000000000001" customHeight="1">
      <c r="A50" s="134" t="s">
        <v>247</v>
      </c>
      <c r="B50" s="135"/>
      <c r="C50" s="135"/>
      <c r="D50" s="136"/>
      <c r="E50" s="83"/>
      <c r="F50" s="272">
        <f>F31</f>
        <v>0</v>
      </c>
      <c r="G50" s="52"/>
    </row>
    <row r="51" spans="1:7" ht="17.100000000000001" customHeight="1">
      <c r="A51" s="134" t="s">
        <v>248</v>
      </c>
      <c r="B51" s="135"/>
      <c r="C51" s="135"/>
      <c r="D51" s="136"/>
      <c r="E51" s="83"/>
      <c r="F51" s="272">
        <f>F47</f>
        <v>0</v>
      </c>
      <c r="G51" s="52"/>
    </row>
    <row r="52" spans="1:7" ht="15">
      <c r="A52" s="137" t="s">
        <v>249</v>
      </c>
      <c r="B52" s="138"/>
      <c r="C52" s="138"/>
      <c r="D52" s="138"/>
      <c r="E52" s="139"/>
      <c r="F52" s="272">
        <f>SUM(F50:F51)</f>
        <v>0</v>
      </c>
      <c r="G52" s="52"/>
    </row>
    <row r="53" spans="1:7" ht="15">
      <c r="A53" s="59"/>
      <c r="B53" s="60"/>
      <c r="C53" s="60"/>
      <c r="D53" s="60"/>
      <c r="E53" s="61"/>
      <c r="F53" s="62"/>
      <c r="G53" s="52"/>
    </row>
    <row r="54" spans="1:7" ht="15">
      <c r="A54" s="59"/>
      <c r="B54" s="60"/>
      <c r="C54" s="60"/>
      <c r="D54" s="60"/>
      <c r="E54" s="61"/>
      <c r="F54" s="62"/>
      <c r="G54" s="52"/>
    </row>
    <row r="55" spans="1:7" s="88" customFormat="1" ht="18.75">
      <c r="A55" s="140" t="s">
        <v>250</v>
      </c>
      <c r="B55" s="141"/>
      <c r="C55" s="86"/>
      <c r="D55" s="86"/>
      <c r="E55" s="86"/>
      <c r="F55" s="87"/>
    </row>
    <row r="56" spans="1:7" s="88" customFormat="1" ht="30">
      <c r="A56" s="87" t="s">
        <v>251</v>
      </c>
      <c r="B56" s="89" t="s">
        <v>201</v>
      </c>
      <c r="C56" s="67" t="s">
        <v>207</v>
      </c>
      <c r="D56" s="67" t="s">
        <v>202</v>
      </c>
      <c r="E56" s="87" t="s">
        <v>252</v>
      </c>
      <c r="F56" s="87" t="s">
        <v>204</v>
      </c>
    </row>
    <row r="57" spans="1:7" s="88" customFormat="1" ht="24" customHeight="1">
      <c r="A57" s="90" t="s">
        <v>253</v>
      </c>
      <c r="B57" s="74" t="s">
        <v>254</v>
      </c>
      <c r="C57" s="87" t="s">
        <v>34</v>
      </c>
      <c r="D57" s="89">
        <v>1</v>
      </c>
      <c r="E57" s="280"/>
      <c r="F57" s="281">
        <f>+D57*E57</f>
        <v>0</v>
      </c>
    </row>
    <row r="58" spans="1:7" s="88" customFormat="1" ht="15.75">
      <c r="A58" s="142" t="s">
        <v>255</v>
      </c>
      <c r="B58" s="143"/>
      <c r="C58" s="143"/>
      <c r="D58" s="143"/>
      <c r="E58" s="144"/>
      <c r="F58" s="272">
        <f>F57</f>
        <v>0</v>
      </c>
    </row>
    <row r="59" spans="1:7" s="88" customFormat="1" ht="7.5" customHeight="1">
      <c r="A59" s="91"/>
      <c r="B59" s="91"/>
      <c r="C59" s="91"/>
      <c r="D59" s="91"/>
      <c r="E59" s="91"/>
      <c r="F59" s="92"/>
    </row>
    <row r="60" spans="1:7" ht="18.75">
      <c r="A60" s="145" t="s">
        <v>256</v>
      </c>
      <c r="B60" s="146"/>
      <c r="C60" s="46"/>
      <c r="D60" s="93"/>
      <c r="E60" s="94"/>
      <c r="F60" s="95"/>
    </row>
    <row r="61" spans="1:7" ht="15">
      <c r="A61" s="96" t="s">
        <v>253</v>
      </c>
      <c r="B61" s="147" t="s">
        <v>257</v>
      </c>
      <c r="C61" s="148"/>
      <c r="D61" s="148"/>
      <c r="E61" s="148"/>
      <c r="F61" s="149"/>
    </row>
    <row r="62" spans="1:7" ht="28.5">
      <c r="A62" s="97"/>
      <c r="B62" s="98" t="s">
        <v>258</v>
      </c>
      <c r="C62" s="87" t="s">
        <v>34</v>
      </c>
      <c r="D62" s="273">
        <v>1</v>
      </c>
      <c r="E62" s="274"/>
      <c r="F62" s="275">
        <f>+D62*E62</f>
        <v>0</v>
      </c>
    </row>
    <row r="63" spans="1:7" ht="15" customHeight="1">
      <c r="A63" s="96" t="s">
        <v>259</v>
      </c>
      <c r="B63" s="147" t="s">
        <v>260</v>
      </c>
      <c r="C63" s="148"/>
      <c r="D63" s="148"/>
      <c r="E63" s="148"/>
      <c r="F63" s="149"/>
    </row>
    <row r="64" spans="1:7" ht="18.75" customHeight="1">
      <c r="A64" s="82"/>
      <c r="B64" s="98" t="s">
        <v>261</v>
      </c>
      <c r="C64" s="68"/>
      <c r="D64" s="68">
        <v>1</v>
      </c>
      <c r="E64" s="270"/>
      <c r="F64" s="276">
        <f>+D64*E64</f>
        <v>0</v>
      </c>
    </row>
    <row r="65" spans="1:6" s="99" customFormat="1" ht="15">
      <c r="A65" s="126" t="s">
        <v>262</v>
      </c>
      <c r="B65" s="127"/>
      <c r="C65" s="127"/>
      <c r="D65" s="127"/>
      <c r="E65" s="128"/>
      <c r="F65" s="272">
        <f>F64+F62</f>
        <v>0</v>
      </c>
    </row>
    <row r="66" spans="1:6" s="99" customFormat="1" ht="15" customHeight="1">
      <c r="A66" s="100"/>
      <c r="B66" s="101"/>
      <c r="C66" s="102"/>
      <c r="D66" s="103"/>
      <c r="E66" s="103"/>
      <c r="F66" s="104"/>
    </row>
    <row r="67" spans="1:6" s="99" customFormat="1" ht="15">
      <c r="A67" s="105" t="s">
        <v>263</v>
      </c>
      <c r="B67" s="106"/>
      <c r="C67" s="107"/>
      <c r="D67" s="106"/>
      <c r="E67" s="106"/>
      <c r="F67" s="108"/>
    </row>
    <row r="68" spans="1:6" ht="15">
      <c r="A68" s="121"/>
      <c r="B68" s="122"/>
      <c r="C68" s="122"/>
      <c r="D68" s="106"/>
      <c r="E68" s="106"/>
      <c r="F68" s="108"/>
    </row>
    <row r="69" spans="1:6" ht="14.25" customHeight="1">
      <c r="A69" s="123" t="s">
        <v>264</v>
      </c>
      <c r="B69" s="124"/>
      <c r="C69" s="124"/>
      <c r="D69" s="124"/>
      <c r="E69" s="125"/>
      <c r="F69" s="277">
        <f>F52</f>
        <v>0</v>
      </c>
    </row>
    <row r="70" spans="1:6" ht="15" customHeight="1">
      <c r="A70" s="109"/>
      <c r="B70" s="110"/>
      <c r="C70" s="110"/>
      <c r="D70" s="106"/>
      <c r="E70" s="108"/>
      <c r="F70" s="277"/>
    </row>
    <row r="71" spans="1:6" ht="15.6" customHeight="1">
      <c r="A71" s="123" t="s">
        <v>265</v>
      </c>
      <c r="B71" s="124"/>
      <c r="C71" s="124"/>
      <c r="D71" s="124"/>
      <c r="E71" s="125"/>
      <c r="F71" s="277">
        <f>F58</f>
        <v>0</v>
      </c>
    </row>
    <row r="72" spans="1:6" ht="14.25" customHeight="1">
      <c r="A72" s="109"/>
      <c r="B72" s="110"/>
      <c r="C72" s="110"/>
      <c r="D72" s="106"/>
      <c r="E72" s="108"/>
      <c r="F72" s="277"/>
    </row>
    <row r="73" spans="1:6" ht="15.6" customHeight="1">
      <c r="A73" s="123" t="s">
        <v>266</v>
      </c>
      <c r="B73" s="124"/>
      <c r="C73" s="124"/>
      <c r="D73" s="124"/>
      <c r="E73" s="125"/>
      <c r="F73" s="277">
        <f>F65</f>
        <v>0</v>
      </c>
    </row>
    <row r="74" spans="1:6" ht="6.75" customHeight="1">
      <c r="A74" s="111"/>
      <c r="B74" s="122"/>
      <c r="C74" s="122"/>
      <c r="D74" s="106"/>
      <c r="E74" s="106"/>
      <c r="F74" s="104"/>
    </row>
    <row r="75" spans="1:6" ht="17.45" customHeight="1">
      <c r="A75" s="119" t="s">
        <v>300</v>
      </c>
      <c r="B75" s="120"/>
      <c r="C75" s="120"/>
      <c r="D75" s="120"/>
      <c r="E75" s="278">
        <f>SUM(F69:F73)</f>
        <v>0</v>
      </c>
      <c r="F75" s="279"/>
    </row>
    <row r="76" spans="1:6" ht="17.45" customHeight="1">
      <c r="A76" s="119" t="s">
        <v>267</v>
      </c>
      <c r="B76" s="120"/>
      <c r="C76" s="120"/>
      <c r="D76" s="120"/>
      <c r="E76" s="278">
        <f>0.17*E75</f>
        <v>0</v>
      </c>
      <c r="F76" s="279"/>
    </row>
    <row r="77" spans="1:6" ht="17.45" customHeight="1">
      <c r="A77" s="119" t="s">
        <v>301</v>
      </c>
      <c r="B77" s="120"/>
      <c r="C77" s="120"/>
      <c r="D77" s="120"/>
      <c r="E77" s="278">
        <f>E75+E76</f>
        <v>0</v>
      </c>
      <c r="F77" s="279"/>
    </row>
    <row r="78" spans="1:6" ht="17.45" customHeight="1">
      <c r="A78" s="112"/>
      <c r="B78" s="112"/>
      <c r="C78" s="112"/>
      <c r="D78" s="112"/>
      <c r="E78" s="113"/>
      <c r="F78" s="113"/>
    </row>
  </sheetData>
  <mergeCells count="30">
    <mergeCell ref="B31:E31"/>
    <mergeCell ref="D1:F1"/>
    <mergeCell ref="A3:F3"/>
    <mergeCell ref="A6:B6"/>
    <mergeCell ref="A10:C10"/>
    <mergeCell ref="A12:B12"/>
    <mergeCell ref="A2:D2"/>
    <mergeCell ref="A65:E65"/>
    <mergeCell ref="A33:B33"/>
    <mergeCell ref="B47:E47"/>
    <mergeCell ref="A49:F49"/>
    <mergeCell ref="A50:D50"/>
    <mergeCell ref="A51:D51"/>
    <mergeCell ref="A52:E52"/>
    <mergeCell ref="A55:B55"/>
    <mergeCell ref="A58:E58"/>
    <mergeCell ref="A60:B60"/>
    <mergeCell ref="B61:F61"/>
    <mergeCell ref="B63:F63"/>
    <mergeCell ref="A76:D76"/>
    <mergeCell ref="E76:F76"/>
    <mergeCell ref="A77:D77"/>
    <mergeCell ref="E77:F77"/>
    <mergeCell ref="A68:C68"/>
    <mergeCell ref="A69:E69"/>
    <mergeCell ref="A71:E71"/>
    <mergeCell ref="A73:E73"/>
    <mergeCell ref="B74:C74"/>
    <mergeCell ref="A75:D75"/>
    <mergeCell ref="E75:F75"/>
  </mergeCells>
  <printOptions horizontalCentered="1"/>
  <pageMargins left="0.23622047244094491" right="0" top="0.31496062992125984" bottom="0.55118110236220474" header="0.23622047244094491" footer="0.27559055118110237"/>
  <pageSetup paperSize="9" scale="70" orientation="portrait" useFirstPageNumber="1" r:id="rId1"/>
  <headerFooter alignWithMargins="0">
    <oddHeader xml:space="preserve">&amp;C&amp;"Times New Roman,Italic" &amp;"Helvetica-Cirilica,Italic"                  </oddHeader>
    <oddFooter>&amp;R_________________________________________________________________________________________________________
&amp;"Helvetica-Cirilica,Regular"&amp;14 5.&amp;P</oddFooter>
  </headerFooter>
  <rowBreaks count="1" manualBreakCount="1">
    <brk id="52"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Struja jaka i slaba</vt:lpstr>
      <vt:lpstr>TROŠKOVNIK vanjska struja</vt:lpstr>
      <vt:lpstr>'Struja jaka i slaba'!Print_Area</vt:lpstr>
      <vt:lpstr>'TROŠKOVNIK vanjska struja'!Print_Area</vt:lpstr>
      <vt:lpstr>'Struja jaka i slaba'!Print_Titles</vt:lpstr>
      <vt:lpstr>'TROŠKOVNIK vanjska struja'!Print_Titles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2026-08-13T08:41:56Z</dcterms:modified>
</cp:coreProperties>
</file>